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3590" windowHeight="12090" tabRatio="939" firstSheet="7"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52" i="15" l="1"/>
  <c r="D32" i="15"/>
  <c r="D33" i="15"/>
  <c r="D34" i="15"/>
  <c r="D31" i="15"/>
  <c r="D29" i="15"/>
  <c r="D25" i="15"/>
  <c r="D26" i="15"/>
  <c r="D27" i="15"/>
  <c r="D28" i="15"/>
  <c r="F24" i="15"/>
  <c r="E25" i="15"/>
  <c r="E26" i="15"/>
  <c r="E27" i="15"/>
  <c r="E28" i="15"/>
  <c r="E29" i="15"/>
  <c r="M30" i="15" l="1"/>
  <c r="K24" i="15"/>
  <c r="L29" i="15"/>
  <c r="L24" i="15" s="1"/>
  <c r="C35" i="15" l="1"/>
  <c r="L30" i="15"/>
  <c r="G30" i="15"/>
  <c r="C30" i="15"/>
  <c r="H24" i="15"/>
  <c r="J24" i="15"/>
  <c r="C24" i="15"/>
  <c r="M25" i="15" l="1"/>
  <c r="M26" i="15"/>
  <c r="M27" i="15"/>
  <c r="M28" i="15"/>
  <c r="M29" i="15"/>
  <c r="M24" i="15" l="1"/>
  <c r="M36" i="15"/>
  <c r="M37" i="15"/>
  <c r="M38" i="15"/>
  <c r="M39" i="15"/>
  <c r="M40" i="15"/>
  <c r="M41" i="15"/>
  <c r="M42" i="15"/>
  <c r="M44" i="15"/>
  <c r="M45" i="15"/>
  <c r="M46" i="15"/>
  <c r="M47" i="15"/>
  <c r="M48" i="15"/>
  <c r="M49" i="15"/>
  <c r="M50" i="15"/>
  <c r="M52" i="15"/>
  <c r="M53" i="15"/>
  <c r="M54" i="15"/>
  <c r="M55" i="15"/>
  <c r="M56" i="15"/>
  <c r="M57" i="15"/>
  <c r="M60" i="15"/>
  <c r="M61" i="15"/>
  <c r="M62" i="15"/>
  <c r="M63" i="15"/>
  <c r="M64" i="15"/>
  <c r="A8" i="15" l="1"/>
  <c r="A11" i="15"/>
  <c r="A14" i="15"/>
  <c r="M22" i="15"/>
  <c r="D24" i="15"/>
  <c r="E24" i="15"/>
  <c r="G24" i="15"/>
  <c r="D30" i="15"/>
  <c r="D52" i="15" s="1"/>
  <c r="D51" i="15" s="1"/>
  <c r="E30" i="15"/>
  <c r="F30" i="15"/>
  <c r="J30" i="15"/>
  <c r="K30" i="15"/>
  <c r="D35" i="15"/>
  <c r="E35" i="15"/>
  <c r="F35" i="15"/>
  <c r="G35" i="15"/>
  <c r="J35" i="15"/>
  <c r="M35" i="15" s="1"/>
  <c r="K35" i="15"/>
  <c r="E43" i="15"/>
  <c r="F43" i="15"/>
  <c r="G43" i="15"/>
  <c r="J43" i="15"/>
  <c r="M43" i="15" s="1"/>
  <c r="K43" i="15"/>
  <c r="D47" i="15"/>
  <c r="E51" i="15"/>
  <c r="F51" i="15"/>
  <c r="G51" i="15"/>
  <c r="J51" i="15"/>
  <c r="M51" i="15" s="1"/>
  <c r="K51" i="15"/>
  <c r="D59" i="15"/>
  <c r="D58" i="15" s="1"/>
  <c r="E59" i="15"/>
  <c r="E58" i="15" s="1"/>
  <c r="F59" i="15"/>
  <c r="F58" i="15" s="1"/>
  <c r="G59" i="15"/>
  <c r="G58" i="15" s="1"/>
  <c r="J59" i="15"/>
  <c r="K59" i="15"/>
  <c r="K58" i="15" s="1"/>
  <c r="J58" i="15" l="1"/>
  <c r="M58" i="15" s="1"/>
  <c r="M59" i="15"/>
  <c r="B26" i="22"/>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49" i="7"/>
  <c r="B27" i="22"/>
  <c r="C48" i="7"/>
  <c r="A12" i="29"/>
  <c r="A9" i="29"/>
  <c r="A12" i="28"/>
  <c r="A9" i="28"/>
  <c r="A11" i="27"/>
  <c r="A8" i="27"/>
  <c r="A12" i="26"/>
  <c r="A9" i="26"/>
  <c r="A5" i="26"/>
  <c r="A11" i="25"/>
  <c r="A8" i="25"/>
  <c r="A4" i="25"/>
  <c r="A14" i="25" l="1"/>
  <c r="A15" i="28"/>
  <c r="A15" i="26"/>
  <c r="A14" i="27"/>
  <c r="A15" i="29"/>
  <c r="A15" i="30"/>
  <c r="A15" i="22" l="1"/>
  <c r="B21" i="22" s="1"/>
  <c r="A12" i="22"/>
  <c r="A9" i="22"/>
  <c r="A15" i="16"/>
  <c r="A12" i="16"/>
  <c r="A9" i="16"/>
  <c r="A15" i="6"/>
  <c r="A12" i="6"/>
  <c r="A9" i="6"/>
  <c r="A16" i="13"/>
  <c r="A13" i="13"/>
  <c r="A10" i="13"/>
</calcChain>
</file>

<file path=xl/sharedStrings.xml><?xml version="1.0" encoding="utf-8"?>
<sst xmlns="http://schemas.openxmlformats.org/spreadsheetml/2006/main" count="1144" uniqueCount="512">
  <si>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</si>
  <si>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</si>
  <si>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</si>
  <si>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</si>
  <si>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</si>
  <si>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</si>
  <si>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</si>
  <si>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</si>
  <si>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</si>
  <si>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</si>
  <si>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</si>
  <si>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</si>
  <si>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</si>
  <si>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</si>
  <si>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</si>
  <si>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</si>
  <si>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</si>
  <si>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</si>
  <si>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</si>
  <si>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</si>
  <si>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</si>
  <si>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</si>
  <si>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</si>
  <si>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</si>
  <si>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</si>
  <si>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</si>
  <si>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</si>
  <si>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</si>
  <si>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</si>
  <si>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</si>
  <si>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</si>
  <si>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</si>
  <si>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</si>
  <si>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</si>
  <si>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</si>
  <si>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</si>
  <si>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</si>
  <si>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</si>
  <si>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</si>
  <si>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</si>
  <si>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</si>
  <si>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</si>
  <si>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</si>
  <si>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</si>
  <si>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</si>
  <si>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</si>
  <si>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</si>
  <si>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</si>
  <si>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</si>
  <si>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</si>
  <si>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</si>
  <si>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</si>
  <si>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</si>
  <si>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</si>
  <si>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</si>
  <si>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</si>
  <si>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</si>
  <si>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</si>
  <si>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</si>
  <si>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</si>
  <si>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</si>
  <si>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</si>
  <si>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</si>
  <si>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</si>
  <si>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</si>
  <si>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</si>
  <si>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</si>
  <si>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</si>
  <si>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</si>
  <si>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</si>
  <si>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</si>
  <si>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</si>
  <si>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</si>
  <si>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</si>
  <si>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</si>
  <si>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</si>
  <si>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</si>
  <si>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</si>
  <si>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</si>
  <si>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</si>
  <si>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</si>
  <si>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</si>
  <si>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</si>
  <si>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</si>
  <si>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</si>
  <si>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</si>
  <si>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</si>
  <si>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</si>
  <si>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</si>
  <si>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</si>
  <si>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</si>
  <si>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</si>
  <si>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</si>
  <si>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</si>
  <si>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</si>
  <si>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</si>
  <si>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</si>
  <si>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</si>
  <si>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</si>
  <si>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</si>
  <si>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</si>
  <si>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</si>
  <si>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</si>
  <si>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</si>
  <si>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</si>
  <si>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</si>
  <si>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</si>
  <si>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</si>
  <si>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</si>
  <si>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</si>
  <si>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</si>
  <si>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</si>
  <si>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</si>
  <si>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</si>
  <si>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</si>
  <si>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</si>
  <si>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</si>
  <si>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</si>
  <si>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</si>
  <si>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</si>
  <si>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</si>
  <si>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</si>
  <si>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</si>
  <si>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</si>
  <si>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</si>
  <si>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</si>
  <si>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</si>
  <si>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</si>
  <si>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</si>
  <si>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</si>
  <si>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</si>
  <si>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</si>
  <si>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</si>
  <si>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</si>
  <si>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</si>
  <si>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</si>
  <si>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</si>
  <si>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</si>
  <si>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</si>
  <si>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</si>
  <si>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</si>
  <si>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</si>
  <si>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</si>
  <si>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</si>
  <si>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</si>
  <si>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</si>
  <si>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</si>
  <si>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</si>
  <si>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</si>
  <si>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</si>
  <si>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</si>
  <si>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</si>
  <si>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</si>
  <si>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</si>
  <si>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</si>
  <si>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</si>
  <si>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</si>
  <si>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</si>
  <si>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</si>
  <si>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</si>
  <si>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</si>
  <si>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</si>
  <si>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</si>
  <si>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</si>
  <si>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</si>
  <si>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</si>
  <si>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</si>
  <si>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</si>
  <si>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</si>
  <si>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</si>
  <si>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</si>
  <si>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</si>
  <si>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</si>
  <si>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</si>
  <si>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</si>
  <si>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</si>
  <si>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</si>
  <si>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</si>
  <si>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</si>
  <si>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</si>
  <si>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</si>
  <si>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</si>
  <si>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</si>
  <si>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</si>
  <si>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</si>
  <si>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</si>
  <si>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</si>
  <si>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</si>
  <si>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</si>
  <si>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</si>
  <si>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</si>
  <si>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</si>
  <si>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</si>
  <si>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</si>
  <si>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</si>
  <si>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</si>
  <si>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</si>
  <si>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</si>
  <si>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</si>
  <si>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</si>
  <si>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</si>
  <si>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</si>
  <si>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</si>
  <si>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</si>
  <si>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</si>
  <si>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</si>
  <si>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</si>
  <si>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</si>
  <si>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</si>
  <si>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</si>
  <si>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</si>
  <si>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</si>
  <si>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</si>
  <si>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</si>
  <si>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</si>
  <si>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</si>
  <si>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</si>
  <si>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</si>
  <si>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</si>
  <si>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</si>
  <si>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</si>
  <si>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</si>
  <si>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</si>
  <si>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</si>
  <si>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</si>
  <si>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</si>
  <si>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</si>
  <si>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</si>
  <si>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</si>
  <si>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</si>
  <si>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</si>
  <si>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</si>
  <si>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</si>
  <si>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</si>
  <si>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</si>
  <si>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</si>
  <si>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</si>
  <si>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</si>
  <si>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</si>
  <si>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</si>
  <si>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</si>
  <si>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</si>
  <si>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</si>
  <si>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</si>
  <si>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</si>
  <si>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</si>
  <si>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</si>
  <si>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</si>
  <si>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</si>
  <si>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</si>
  <si>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</si>
  <si>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</si>
  <si>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</si>
  <si>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</si>
  <si>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</si>
  <si>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</si>
  <si>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</si>
  <si>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</si>
  <si>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</si>
  <si>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</si>
  <si>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</si>
  <si>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</si>
  <si>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</si>
  <si>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</si>
  <si>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</si>
  <si>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</si>
  <si>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</si>
  <si>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</si>
  <si>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</si>
  <si>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</si>
  <si>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</si>
  <si>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</si>
  <si>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</si>
  <si>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</si>
  <si>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</si>
  <si>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</si>
  <si>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</si>
  <si>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</si>
  <si>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</si>
  <si>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</si>
  <si>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</si>
  <si>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</si>
  <si>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</si>
  <si>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</si>
  <si>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</si>
  <si>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</si>
  <si>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</si>
  <si>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</si>
  <si>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</si>
  <si>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</si>
  <si>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</si>
  <si>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</si>
  <si>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</si>
  <si>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</si>
  <si>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</si>
  <si>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</si>
  <si>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</si>
  <si>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</si>
  <si>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</si>
  <si>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</si>
  <si>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</si>
  <si>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</si>
  <si>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</si>
  <si>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</si>
  <si>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</si>
  <si>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</si>
  <si>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</si>
  <si>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</si>
  <si>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</si>
  <si>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</si>
  <si>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</si>
  <si>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</si>
  <si>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</si>
  <si>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</si>
  <si>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</si>
  <si>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</si>
  <si>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</si>
  <si>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</si>
  <si>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</si>
  <si>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</si>
  <si>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</si>
  <si>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</si>
  <si>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</si>
  <si>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</si>
  <si>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</si>
  <si>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</si>
  <si>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</si>
  <si>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</si>
  <si>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</si>
  <si>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</si>
  <si>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</si>
  <si>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</si>
  <si>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</si>
  <si>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</si>
  <si>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</si>
  <si>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</si>
  <si>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</si>
  <si>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</si>
  <si>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</si>
  <si>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</si>
  <si>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</si>
  <si>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</si>
  <si>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</si>
  <si>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</si>
  <si>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</si>
  <si>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</si>
  <si>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</si>
  <si>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</si>
  <si>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</si>
  <si>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</si>
  <si>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</si>
  <si>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</si>
  <si>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</si>
  <si>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</si>
  <si>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</si>
  <si>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</si>
  <si>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</si>
  <si>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</si>
  <si>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</si>
  <si>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</si>
  <si>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</si>
  <si>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</si>
  <si>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</si>
  <si>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</si>
  <si>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</si>
  <si>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</si>
  <si>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</si>
  <si>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</si>
  <si>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</si>
  <si>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</si>
  <si>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</si>
  <si>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</si>
  <si>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</si>
  <si>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</si>
  <si>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</si>
  <si>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</si>
  <si>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</si>
  <si>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</si>
  <si>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</si>
  <si>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</si>
  <si>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</si>
  <si>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</si>
  <si>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</si>
  <si>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</si>
  <si>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</si>
  <si>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</si>
  <si>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</si>
  <si>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</si>
  <si>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</si>
  <si>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</si>
  <si>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</si>
  <si>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</si>
  <si>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</si>
  <si>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</si>
  <si>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</si>
  <si>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</si>
  <si>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</si>
  <si>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</si>
  <si>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</si>
  <si>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</si>
  <si>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</si>
  <si>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</si>
  <si>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</si>
  <si>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</si>
  <si>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</si>
  <si>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</si>
  <si>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</si>
  <si>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</si>
  <si>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</si>
  <si>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</si>
  <si>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</si>
  <si>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</si>
  <si>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</si>
  <si>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</si>
  <si>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</si>
  <si>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</si>
  <si>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</si>
  <si>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</si>
  <si>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</si>
  <si>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</si>
  <si>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</si>
  <si>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</si>
  <si>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</si>
  <si>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</si>
  <si>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</si>
  <si>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</si>
  <si>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</si>
  <si>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</si>
  <si>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</si>
  <si>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</si>
  <si>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</si>
  <si>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</si>
  <si>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</si>
  <si>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</si>
  <si>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</si>
  <si>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</si>
  <si>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</si>
  <si>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</si>
  <si>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</si>
  <si>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</si>
  <si>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</si>
  <si>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</si>
  <si>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</si>
  <si>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</si>
  <si>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</si>
  <si>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</si>
  <si>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</si>
  <si>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</si>
  <si>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</si>
  <si>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</si>
  <si>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</si>
  <si>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</si>
  <si>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</si>
  <si>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</si>
  <si>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</si>
  <si>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</si>
  <si>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</si>
  <si>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</si>
  <si>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</si>
  <si>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</si>
  <si>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</si>
  <si>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</si>
  <si>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</si>
  <si>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</si>
  <si>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</si>
  <si>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</si>
  <si>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</si>
  <si>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</si>
  <si>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</si>
  <si>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</si>
  <si>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</si>
  <si>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</si>
  <si>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</si>
  <si>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</si>
  <si>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</si>
  <si>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</si>
  <si>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</si>
  <si>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</si>
  <si>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</si>
  <si>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</si>
  <si>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</si>
  <si>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</si>
  <si>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</si>
  <si>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</si>
  <si>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</si>
  <si>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</si>
  <si>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</si>
  <si>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</si>
  <si>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</si>
  <si>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</si>
  <si>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</si>
  <si>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</si>
  <si>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</si>
  <si>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</si>
  <si>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</si>
  <si>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</si>
  <si>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</si>
  <si>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</si>
  <si>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</si>
  <si>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Модернизация, техническое перевооружение прочих объектов основных средств</t>
  </si>
  <si>
    <t xml:space="preserve">не требуется </t>
  </si>
  <si>
    <t xml:space="preserve">не относится </t>
  </si>
  <si>
    <t>+</t>
  </si>
  <si>
    <t>Хасавюртовский район</t>
  </si>
  <si>
    <t>ПС 110 кВ Ярыксу</t>
  </si>
  <si>
    <t>110</t>
  </si>
  <si>
    <t>АКПА</t>
  </si>
  <si>
    <t>АКА "Кедр"</t>
  </si>
  <si>
    <t>Противоаварийная автоматика</t>
  </si>
  <si>
    <t>Объект включен для погашения кредиторской задолженности по договору подряда № 01-РЗА/14 от 10.10.2014 г.</t>
  </si>
  <si>
    <t>E_prj_109106_4597</t>
  </si>
  <si>
    <t>РеконстукцияПС Ярыксу, замена АКПА – В на микропроцессорную АКА «Кедр» на ВЛ-110кВ №132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</si>
</sst>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theme="0" tint="-4.9989318521683403E-2"/>
      </top>
      <bottom style="thin">
        <color theme="0" tint="-4.9989318521683403E-2"/>
      </bottom>
      <diagonal/>
    </border>
    <border>
      <left/>
      <right style="thin">
        <color theme="0" tint="-4.9989318521683403E-2"/>
      </right>
      <top style="thin">
        <color theme="0" tint="-4.9989318521683403E-2"/>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5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4" xfId="50" applyFont="1" applyBorder="1" applyAlignment="1">
      <alignment vertical="center"/>
    </xf>
    <xf numFmtId="0" fontId="58" fillId="0" borderId="30"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5" xfId="2" applyFont="1" applyFill="1" applyBorder="1" applyAlignment="1">
      <alignment horizontal="right"/>
    </xf>
    <xf numFmtId="0" fontId="11" fillId="25" borderId="45" xfId="2" applyFont="1" applyFill="1" applyBorder="1" applyAlignment="1">
      <alignment horizontal="right" vertical="center"/>
    </xf>
    <xf numFmtId="0" fontId="11" fillId="25" borderId="44" xfId="2" applyFont="1" applyFill="1" applyBorder="1" applyAlignment="1"/>
    <xf numFmtId="0" fontId="10" fillId="25" borderId="48" xfId="2" applyFont="1" applyFill="1" applyBorder="1"/>
    <xf numFmtId="0" fontId="10" fillId="25" borderId="44" xfId="2" applyFont="1" applyFill="1" applyBorder="1"/>
    <xf numFmtId="0" fontId="10" fillId="25" borderId="49" xfId="2" applyFont="1" applyFill="1" applyBorder="1"/>
    <xf numFmtId="0" fontId="10" fillId="25" borderId="52" xfId="2" applyFont="1" applyFill="1" applyBorder="1"/>
    <xf numFmtId="0" fontId="10" fillId="25" borderId="53" xfId="2" applyFont="1" applyFill="1" applyBorder="1"/>
    <xf numFmtId="0" fontId="10" fillId="25" borderId="54" xfId="2" applyFont="1" applyFill="1" applyBorder="1"/>
    <xf numFmtId="0" fontId="11" fillId="25" borderId="51" xfId="2" applyFont="1" applyFill="1" applyBorder="1" applyAlignment="1"/>
    <xf numFmtId="0" fontId="3" fillId="25" borderId="54" xfId="1" applyFont="1" applyFill="1" applyBorder="1" applyAlignment="1">
      <alignment vertical="center"/>
    </xf>
    <xf numFmtId="0" fontId="3" fillId="25" borderId="44" xfId="1" applyFont="1" applyFill="1" applyBorder="1" applyAlignment="1">
      <alignment vertical="center"/>
    </xf>
    <xf numFmtId="0" fontId="3" fillId="25" borderId="53" xfId="1" applyFont="1" applyFill="1" applyBorder="1" applyAlignment="1">
      <alignment vertical="center"/>
    </xf>
    <xf numFmtId="0" fontId="10" fillId="25" borderId="56" xfId="2" applyFont="1" applyFill="1" applyBorder="1"/>
    <xf numFmtId="0" fontId="10" fillId="25" borderId="47" xfId="2" applyFont="1" applyFill="1" applyBorder="1"/>
    <xf numFmtId="0" fontId="10" fillId="25" borderId="46" xfId="2" applyFont="1" applyFill="1" applyBorder="1"/>
    <xf numFmtId="0" fontId="10" fillId="25" borderId="57" xfId="2" applyFont="1" applyFill="1" applyBorder="1"/>
    <xf numFmtId="0" fontId="10" fillId="25" borderId="58" xfId="2" applyFont="1" applyFill="1" applyBorder="1"/>
    <xf numFmtId="0" fontId="11" fillId="25" borderId="57" xfId="2" applyFont="1" applyFill="1" applyBorder="1" applyAlignment="1">
      <alignment horizontal="right"/>
    </xf>
    <xf numFmtId="0" fontId="7" fillId="25" borderId="51" xfId="2" applyFont="1" applyFill="1" applyBorder="1" applyAlignment="1">
      <alignment vertical="center"/>
    </xf>
    <xf numFmtId="0" fontId="7" fillId="25" borderId="59" xfId="2" applyFont="1" applyFill="1" applyBorder="1" applyAlignment="1">
      <alignment vertical="center"/>
    </xf>
    <xf numFmtId="0" fontId="7" fillId="25" borderId="55" xfId="2" applyFont="1" applyFill="1" applyBorder="1" applyAlignment="1">
      <alignment vertical="center"/>
    </xf>
    <xf numFmtId="0" fontId="7" fillId="25" borderId="50" xfId="2" applyFont="1" applyFill="1" applyBorder="1" applyAlignment="1">
      <alignment vertical="center"/>
    </xf>
    <xf numFmtId="0" fontId="3" fillId="25" borderId="52" xfId="1" applyFont="1" applyFill="1" applyBorder="1" applyAlignment="1">
      <alignment vertical="center"/>
    </xf>
    <xf numFmtId="0" fontId="3" fillId="25" borderId="49" xfId="1" applyFont="1" applyFill="1" applyBorder="1" applyAlignment="1">
      <alignment vertical="center"/>
    </xf>
    <xf numFmtId="0" fontId="4" fillId="25" borderId="49"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2" xfId="1" applyFont="1" applyFill="1" applyBorder="1" applyAlignment="1">
      <alignment vertical="center"/>
    </xf>
    <xf numFmtId="0" fontId="10" fillId="25" borderId="21" xfId="2" applyFont="1" applyFill="1" applyBorder="1"/>
    <xf numFmtId="0" fontId="10" fillId="25" borderId="60" xfId="2" applyFont="1" applyFill="1" applyBorder="1"/>
    <xf numFmtId="0" fontId="10" fillId="25" borderId="19" xfId="2" applyFont="1" applyFill="1" applyBorder="1"/>
    <xf numFmtId="0" fontId="10" fillId="25" borderId="61" xfId="2" applyFont="1" applyFill="1" applyBorder="1"/>
    <xf numFmtId="0" fontId="10" fillId="25" borderId="44" xfId="2" applyFont="1" applyFill="1" applyBorder="1" applyAlignment="1">
      <alignment horizontal="center"/>
    </xf>
    <xf numFmtId="0" fontId="10" fillId="25" borderId="56" xfId="2" applyFont="1" applyFill="1" applyBorder="1" applyAlignment="1">
      <alignment horizontal="center"/>
    </xf>
    <xf numFmtId="0" fontId="10" fillId="25" borderId="54" xfId="2" applyFont="1" applyFill="1" applyBorder="1" applyAlignment="1">
      <alignment horizontal="center"/>
    </xf>
    <xf numFmtId="0" fontId="10" fillId="25" borderId="49"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26" xfId="2" applyFont="1" applyFill="1" applyBorder="1" applyAlignment="1">
      <alignment horizontal="left" vertical="center"/>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6" fillId="0" borderId="1" xfId="2" applyFont="1" applyFill="1" applyBorder="1" applyAlignment="1">
      <alignment horizontal="justify"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vertical="top"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6" fillId="0" borderId="1" xfId="2" applyFont="1" applyFill="1" applyBorder="1"/>
    <xf numFmtId="0" fontId="36" fillId="0" borderId="1" xfId="2" applyFont="1" applyFill="1" applyBorder="1" applyAlignment="1">
      <alignment horizontal="justify" vertical="center"/>
    </xf>
    <xf numFmtId="0" fontId="36"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wrapText="1"/>
    </xf>
    <xf numFmtId="0" fontId="10" fillId="25" borderId="59" xfId="2" applyFont="1" applyFill="1" applyBorder="1"/>
    <xf numFmtId="0" fontId="10" fillId="25" borderId="64" xfId="2" applyFont="1" applyFill="1" applyBorder="1" applyAlignment="1">
      <alignment horizontal="center"/>
    </xf>
    <xf numFmtId="167" fontId="10" fillId="0" borderId="0" xfId="67"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40"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0"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43"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9"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4" xfId="50" applyFont="1" applyBorder="1" applyAlignment="1">
      <alignment vertical="center"/>
    </xf>
    <xf numFmtId="0" fontId="61" fillId="0" borderId="30" xfId="50" applyFont="1" applyBorder="1" applyAlignment="1">
      <alignment vertical="center"/>
    </xf>
    <xf numFmtId="0" fontId="61" fillId="0" borderId="39" xfId="50" applyFont="1" applyBorder="1" applyAlignment="1">
      <alignment vertical="center"/>
    </xf>
    <xf numFmtId="0" fontId="61" fillId="0" borderId="2" xfId="50" applyFont="1" applyBorder="1" applyAlignment="1">
      <alignment vertical="center"/>
    </xf>
    <xf numFmtId="0" fontId="61" fillId="0" borderId="35" xfId="50" applyFont="1" applyBorder="1" applyAlignment="1">
      <alignment vertical="center"/>
    </xf>
    <xf numFmtId="0" fontId="61" fillId="0" borderId="5" xfId="50" applyFont="1" applyBorder="1" applyAlignment="1">
      <alignmen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38"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30" xfId="50" applyNumberFormat="1" applyFont="1" applyFill="1" applyBorder="1" applyAlignment="1">
      <alignment horizontal="center"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33"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9"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7"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54" xfId="1" applyFont="1" applyFill="1" applyBorder="1" applyAlignment="1">
      <alignment horizontal="center" vertical="center" wrapText="1"/>
    </xf>
    <xf numFmtId="0" fontId="48" fillId="25" borderId="56" xfId="1" applyFont="1" applyFill="1" applyBorder="1" applyAlignment="1">
      <alignment horizontal="center" vertical="center" wrapText="1"/>
    </xf>
    <xf numFmtId="0" fontId="48" fillId="25" borderId="49" xfId="1" applyFont="1" applyFill="1" applyBorder="1" applyAlignment="1">
      <alignment horizontal="center" vertical="center" wrapText="1"/>
    </xf>
    <xf numFmtId="0" fontId="38" fillId="0" borderId="8" xfId="2" applyFont="1" applyFill="1" applyBorder="1" applyAlignment="1">
      <alignment horizontal="center" vertical="center" wrapText="1"/>
    </xf>
    <xf numFmtId="0" fontId="38" fillId="0" borderId="7" xfId="2" applyFont="1" applyFill="1" applyBorder="1" applyAlignment="1">
      <alignment horizontal="center" vertical="center" wrapText="1"/>
    </xf>
    <xf numFmtId="0" fontId="6" fillId="25" borderId="54" xfId="1" applyFont="1" applyFill="1" applyBorder="1" applyAlignment="1">
      <alignment horizontal="center" vertical="center"/>
    </xf>
    <xf numFmtId="0" fontId="6" fillId="25" borderId="56" xfId="1" applyFont="1" applyFill="1" applyBorder="1" applyAlignment="1">
      <alignment horizontal="center" vertical="center"/>
    </xf>
    <xf numFmtId="0" fontId="6" fillId="25" borderId="49"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8" xfId="2" applyFont="1" applyFill="1" applyBorder="1" applyAlignment="1">
      <alignment horizontal="center" vertical="center"/>
    </xf>
    <xf numFmtId="0" fontId="38" fillId="0" borderId="7" xfId="2" applyFont="1" applyFill="1" applyBorder="1" applyAlignment="1">
      <alignment horizontal="center" vertical="center"/>
    </xf>
    <xf numFmtId="0" fontId="38" fillId="0" borderId="21" xfId="2" applyFont="1" applyFill="1" applyBorder="1" applyAlignment="1">
      <alignment horizontal="center" vertical="center"/>
    </xf>
    <xf numFmtId="0" fontId="38" fillId="0" borderId="20" xfId="2" applyFont="1" applyFill="1" applyBorder="1" applyAlignment="1">
      <alignment horizontal="center" vertical="center"/>
    </xf>
    <xf numFmtId="0" fontId="38" fillId="25" borderId="63" xfId="2" applyFont="1" applyFill="1" applyBorder="1" applyAlignment="1">
      <alignment horizontal="center"/>
    </xf>
    <xf numFmtId="0" fontId="38" fillId="25" borderId="56" xfId="2" applyFont="1" applyFill="1" applyBorder="1" applyAlignment="1">
      <alignment horizontal="center"/>
    </xf>
    <xf numFmtId="0" fontId="38" fillId="25" borderId="52" xfId="2" applyFont="1" applyFill="1" applyBorder="1" applyAlignment="1">
      <alignment horizontal="center"/>
    </xf>
    <xf numFmtId="0" fontId="38" fillId="25" borderId="48"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2" applyFont="1" applyFill="1" applyBorder="1" applyAlignment="1">
      <alignment horizontal="center" vertical="center" wrapText="1"/>
    </xf>
    <xf numFmtId="0" fontId="38" fillId="0" borderId="3" xfId="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3" xfId="52" applyFont="1" applyFill="1" applyBorder="1" applyAlignment="1">
      <alignment horizontal="center" vertical="center"/>
    </xf>
    <xf numFmtId="0" fontId="38" fillId="25" borderId="54" xfId="0" applyFont="1" applyFill="1" applyBorder="1" applyAlignment="1">
      <alignment horizontal="center" vertical="center"/>
    </xf>
    <xf numFmtId="0" fontId="38" fillId="25" borderId="56" xfId="0" applyFont="1" applyFill="1" applyBorder="1" applyAlignment="1">
      <alignment horizontal="center" vertical="center"/>
    </xf>
    <xf numFmtId="0" fontId="38" fillId="25" borderId="49" xfId="0" applyFont="1" applyFill="1" applyBorder="1" applyAlignment="1">
      <alignment horizontal="center" vertical="center"/>
    </xf>
    <xf numFmtId="0" fontId="48" fillId="25" borderId="54" xfId="1" applyFont="1" applyFill="1" applyBorder="1" applyAlignment="1">
      <alignment horizontal="center" vertical="center"/>
    </xf>
    <xf numFmtId="0" fontId="48" fillId="25" borderId="56" xfId="1" applyFont="1" applyFill="1" applyBorder="1" applyAlignment="1">
      <alignment horizontal="center" vertical="center"/>
    </xf>
    <xf numFmtId="0" fontId="48" fillId="25" borderId="49" xfId="1" applyFont="1" applyFill="1" applyBorder="1" applyAlignment="1">
      <alignment horizontal="center" vertical="center"/>
    </xf>
    <xf numFmtId="0" fontId="4" fillId="25" borderId="54" xfId="1" applyFont="1" applyFill="1" applyBorder="1" applyAlignment="1">
      <alignment horizontal="center" vertical="center"/>
    </xf>
    <xf numFmtId="0" fontId="4" fillId="25" borderId="56" xfId="1" applyFont="1" applyFill="1" applyBorder="1" applyAlignment="1">
      <alignment horizontal="center" vertical="center"/>
    </xf>
    <xf numFmtId="0" fontId="4" fillId="25" borderId="49"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2"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overlay val="0"/>
      <c:spPr>
        <a:noFill/>
        <a:ln w="25400">
          <a:noFill/>
        </a:ln>
      </c:spPr>
    </c:title>
    <c:autoTitleDeleted val="0"/>
    <c:plotArea>
      <c:layout>
        <c:manualLayout>
          <c:layoutTarget val="inner"/>
          <c:xMode val="edge"/>
          <c:yMode val="edge"/>
          <c:x val="0.17982942779634725"/>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-265258212.57142818</c:v>
              </c:pt>
              <c:pt idx="1">
                <c:v>-69335094.857142627</c:v>
              </c:pt>
              <c:pt idx="2">
                <c:v>181736262.47885731</c:v>
              </c:pt>
              <c:pt idx="3">
                <c:v>511337418.11587286</c:v>
              </c:pt>
              <c:pt idx="4">
                <c:v>1038486045.7635219</c:v>
              </c:pt>
              <c:pt idx="5">
                <c:v>1889528962.3941104</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70393600"/>
        <c:axId val="170395136"/>
      </c:lineChart>
      <c:catAx>
        <c:axId val="170393600"/>
        <c:scaling>
          <c:orientation val="minMax"/>
        </c:scaling>
        <c:delete val="0"/>
        <c:axPos val="b"/>
        <c:numFmt formatCode="General" sourceLinked="1"/>
        <c:majorTickMark val="out"/>
        <c:minorTickMark val="none"/>
        <c:tickLblPos val="nextTo"/>
        <c:crossAx val="170395136"/>
        <c:crosses val="autoZero"/>
        <c:auto val="1"/>
        <c:lblAlgn val="ctr"/>
        <c:lblOffset val="100"/>
        <c:noMultiLvlLbl val="0"/>
      </c:catAx>
      <c:valAx>
        <c:axId val="170395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0393600"/>
        <c:crosses val="autoZero"/>
        <c:crossBetween val="between"/>
      </c:valAx>
    </c:plotArea>
    <c:legend>
      <c:legendPos val="r"/>
      <c:layout>
        <c:manualLayout>
          <c:xMode val="edge"/>
          <c:yMode val="edge"/>
          <c:x val="0.1101190476190468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77" sqref="C7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7" t="s">
        <v>286</v>
      </c>
      <c r="B5" s="257"/>
      <c r="C5" s="257"/>
      <c r="D5" s="50"/>
      <c r="E5" s="50"/>
      <c r="F5" s="50"/>
      <c r="G5" s="50"/>
      <c r="H5" s="50"/>
      <c r="I5" s="50"/>
      <c r="J5" s="50"/>
    </row>
    <row r="6" spans="1:22" s="10" customFormat="1" ht="18.75" x14ac:dyDescent="0.3">
      <c r="A6" s="15"/>
      <c r="F6" s="14"/>
      <c r="G6" s="14"/>
      <c r="H6" s="13"/>
    </row>
    <row r="7" spans="1:22" s="10" customFormat="1" ht="18.75" x14ac:dyDescent="0.2">
      <c r="A7" s="261" t="s">
        <v>5</v>
      </c>
      <c r="B7" s="261"/>
      <c r="C7" s="26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2" t="s">
        <v>273</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8" t="s">
        <v>4</v>
      </c>
      <c r="B10" s="258"/>
      <c r="C10" s="25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510</v>
      </c>
      <c r="B12" s="262"/>
      <c r="C12" s="262"/>
      <c r="D12" s="6"/>
      <c r="E12" s="6"/>
      <c r="F12" s="6"/>
      <c r="G12" s="6"/>
      <c r="H12" s="6"/>
      <c r="I12" s="11"/>
      <c r="J12" s="11"/>
      <c r="K12" s="11"/>
      <c r="L12" s="11"/>
      <c r="M12" s="11"/>
      <c r="N12" s="11"/>
      <c r="O12" s="11"/>
      <c r="P12" s="11"/>
      <c r="Q12" s="11"/>
      <c r="R12" s="11"/>
      <c r="S12" s="11"/>
      <c r="T12" s="11"/>
      <c r="U12" s="11"/>
      <c r="V12" s="11"/>
    </row>
    <row r="13" spans="1:22" s="10" customFormat="1" ht="18.75" x14ac:dyDescent="0.2">
      <c r="A13" s="258" t="s">
        <v>3</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5" t="s">
        <v>511</v>
      </c>
      <c r="B15" s="266"/>
      <c r="C15" s="266"/>
      <c r="D15" s="6"/>
      <c r="E15" s="6"/>
      <c r="F15" s="6"/>
      <c r="G15" s="6"/>
      <c r="H15" s="6"/>
      <c r="I15" s="6"/>
      <c r="J15" s="6"/>
      <c r="K15" s="6"/>
      <c r="L15" s="6"/>
      <c r="M15" s="6"/>
      <c r="N15" s="6"/>
      <c r="O15" s="6"/>
      <c r="P15" s="6"/>
      <c r="Q15" s="6"/>
      <c r="R15" s="6"/>
      <c r="S15" s="6"/>
      <c r="T15" s="6"/>
      <c r="U15" s="6"/>
      <c r="V15" s="6"/>
    </row>
    <row r="16" spans="1:22" s="2" customFormat="1" ht="15" customHeight="1" x14ac:dyDescent="0.2">
      <c r="A16" s="258" t="s">
        <v>2</v>
      </c>
      <c r="B16" s="258"/>
      <c r="C16" s="25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265</v>
      </c>
      <c r="B18" s="260"/>
      <c r="C18" s="26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4"/>
      <c r="B24" s="255"/>
      <c r="C24" s="256"/>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498</v>
      </c>
      <c r="C25" s="49"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thickBot="1" x14ac:dyDescent="0.25">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thickBot="1" x14ac:dyDescent="0.25">
      <c r="A27" s="119" t="s">
        <v>13</v>
      </c>
      <c r="B27" s="49" t="s">
        <v>27</v>
      </c>
      <c r="C27" s="230" t="s">
        <v>503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500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500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500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500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500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501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500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500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500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502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500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4"/>
      <c r="B39" s="255"/>
      <c r="C39" s="256"/>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6">
        <f>'6.2. Паспорт фин осв ввод'!M24</f>
        <v>2.056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7">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G38" sqref="G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7" t="str">
        <f>'1. паспорт местоположение'!A5:C5</f>
        <v>Год раскрытия информации: ___2016 год</v>
      </c>
      <c r="B4" s="257"/>
      <c r="C4" s="257"/>
      <c r="D4" s="257"/>
      <c r="E4" s="257"/>
      <c r="F4" s="257"/>
      <c r="G4" s="257"/>
      <c r="H4" s="257"/>
      <c r="I4" s="257"/>
      <c r="J4" s="257"/>
      <c r="K4" s="257"/>
      <c r="L4" s="257"/>
      <c r="M4" s="257"/>
      <c r="N4" s="257"/>
      <c r="O4" s="257"/>
      <c r="P4" s="257"/>
      <c r="Q4" s="257"/>
      <c r="R4" s="257"/>
      <c r="S4" s="257"/>
    </row>
    <row r="5" spans="1:28" s="10" customFormat="1" ht="15.75" x14ac:dyDescent="0.2">
      <c r="A5" s="15"/>
    </row>
    <row r="6" spans="1:28" s="10" customFormat="1" ht="18.75" x14ac:dyDescent="0.2">
      <c r="A6" s="261" t="s">
        <v>5</v>
      </c>
      <c r="B6" s="261"/>
      <c r="C6" s="261"/>
      <c r="D6" s="261"/>
      <c r="E6" s="261"/>
      <c r="F6" s="261"/>
      <c r="G6" s="261"/>
      <c r="H6" s="261"/>
      <c r="I6" s="261"/>
      <c r="J6" s="261"/>
      <c r="K6" s="261"/>
      <c r="L6" s="261"/>
      <c r="M6" s="261"/>
      <c r="N6" s="261"/>
      <c r="O6" s="261"/>
      <c r="P6" s="261"/>
      <c r="Q6" s="261"/>
      <c r="R6" s="261"/>
      <c r="S6" s="261"/>
      <c r="T6" s="47"/>
      <c r="U6" s="47"/>
      <c r="V6" s="47"/>
      <c r="W6" s="47"/>
      <c r="X6" s="47"/>
      <c r="Y6" s="47"/>
      <c r="Z6" s="47"/>
      <c r="AA6" s="47"/>
      <c r="AB6" s="47"/>
    </row>
    <row r="7" spans="1:28" s="10" customFormat="1" ht="18.75" x14ac:dyDescent="0.2">
      <c r="A7" s="261"/>
      <c r="B7" s="261"/>
      <c r="C7" s="261"/>
      <c r="D7" s="261"/>
      <c r="E7" s="261"/>
      <c r="F7" s="261"/>
      <c r="G7" s="261"/>
      <c r="H7" s="261"/>
      <c r="I7" s="261"/>
      <c r="J7" s="261"/>
      <c r="K7" s="261"/>
      <c r="L7" s="261"/>
      <c r="M7" s="261"/>
      <c r="N7" s="261"/>
      <c r="O7" s="261"/>
      <c r="P7" s="261"/>
      <c r="Q7" s="261"/>
      <c r="R7" s="261"/>
      <c r="S7" s="261"/>
      <c r="T7" s="47"/>
      <c r="U7" s="47"/>
      <c r="V7" s="47"/>
      <c r="W7" s="47"/>
      <c r="X7" s="47"/>
      <c r="Y7" s="47"/>
      <c r="Z7" s="47"/>
      <c r="AA7" s="47"/>
      <c r="AB7" s="47"/>
    </row>
    <row r="8" spans="1:28" s="10" customFormat="1" ht="18.75" x14ac:dyDescent="0.2">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47"/>
      <c r="U8" s="47"/>
      <c r="V8" s="47"/>
      <c r="W8" s="47"/>
      <c r="X8" s="47"/>
      <c r="Y8" s="47"/>
      <c r="Z8" s="47"/>
      <c r="AA8" s="47"/>
      <c r="AB8" s="47"/>
    </row>
    <row r="9" spans="1:28" s="10" customFormat="1" ht="18.75" x14ac:dyDescent="0.2">
      <c r="A9" s="258" t="s">
        <v>4</v>
      </c>
      <c r="B9" s="258"/>
      <c r="C9" s="258"/>
      <c r="D9" s="258"/>
      <c r="E9" s="258"/>
      <c r="F9" s="258"/>
      <c r="G9" s="258"/>
      <c r="H9" s="258"/>
      <c r="I9" s="258"/>
      <c r="J9" s="258"/>
      <c r="K9" s="258"/>
      <c r="L9" s="258"/>
      <c r="M9" s="258"/>
      <c r="N9" s="258"/>
      <c r="O9" s="258"/>
      <c r="P9" s="258"/>
      <c r="Q9" s="258"/>
      <c r="R9" s="258"/>
      <c r="S9" s="258"/>
      <c r="T9" s="47"/>
      <c r="U9" s="47"/>
      <c r="V9" s="47"/>
      <c r="W9" s="47"/>
      <c r="X9" s="47"/>
      <c r="Y9" s="47"/>
      <c r="Z9" s="47"/>
      <c r="AA9" s="47"/>
      <c r="AB9" s="47"/>
    </row>
    <row r="10" spans="1:28" s="10" customFormat="1" ht="18.75" x14ac:dyDescent="0.2">
      <c r="A10" s="261"/>
      <c r="B10" s="261"/>
      <c r="C10" s="261"/>
      <c r="D10" s="261"/>
      <c r="E10" s="261"/>
      <c r="F10" s="261"/>
      <c r="G10" s="261"/>
      <c r="H10" s="261"/>
      <c r="I10" s="261"/>
      <c r="J10" s="261"/>
      <c r="K10" s="261"/>
      <c r="L10" s="261"/>
      <c r="M10" s="261"/>
      <c r="N10" s="261"/>
      <c r="O10" s="261"/>
      <c r="P10" s="261"/>
      <c r="Q10" s="261"/>
      <c r="R10" s="261"/>
      <c r="S10" s="261"/>
      <c r="T10" s="47"/>
      <c r="U10" s="47"/>
      <c r="V10" s="47"/>
      <c r="W10" s="47"/>
      <c r="X10" s="47"/>
      <c r="Y10" s="47"/>
      <c r="Z10" s="47"/>
      <c r="AA10" s="47"/>
      <c r="AB10" s="47"/>
    </row>
    <row r="11" spans="1:28" s="10" customFormat="1" ht="18.75" x14ac:dyDescent="0.2">
      <c r="A11" s="264" t="str">
        <f>'1. паспорт местоположение'!A12:C12</f>
        <v>E_prj_109106_4597</v>
      </c>
      <c r="B11" s="262"/>
      <c r="C11" s="262"/>
      <c r="D11" s="262"/>
      <c r="E11" s="262"/>
      <c r="F11" s="262"/>
      <c r="G11" s="262"/>
      <c r="H11" s="262"/>
      <c r="I11" s="262"/>
      <c r="J11" s="262"/>
      <c r="K11" s="262"/>
      <c r="L11" s="262"/>
      <c r="M11" s="262"/>
      <c r="N11" s="262"/>
      <c r="O11" s="262"/>
      <c r="P11" s="262"/>
      <c r="Q11" s="262"/>
      <c r="R11" s="262"/>
      <c r="S11" s="262"/>
      <c r="T11" s="47"/>
      <c r="U11" s="47"/>
      <c r="V11" s="47"/>
      <c r="W11" s="47"/>
      <c r="X11" s="47"/>
      <c r="Y11" s="47"/>
      <c r="Z11" s="47"/>
      <c r="AA11" s="47"/>
      <c r="AB11" s="47"/>
    </row>
    <row r="12" spans="1:28" s="10" customFormat="1" ht="18.75" x14ac:dyDescent="0.2">
      <c r="A12" s="258" t="s">
        <v>3</v>
      </c>
      <c r="B12" s="258"/>
      <c r="C12" s="258"/>
      <c r="D12" s="258"/>
      <c r="E12" s="258"/>
      <c r="F12" s="258"/>
      <c r="G12" s="258"/>
      <c r="H12" s="258"/>
      <c r="I12" s="258"/>
      <c r="J12" s="258"/>
      <c r="K12" s="258"/>
      <c r="L12" s="258"/>
      <c r="M12" s="258"/>
      <c r="N12" s="258"/>
      <c r="O12" s="258"/>
      <c r="P12" s="258"/>
      <c r="Q12" s="258"/>
      <c r="R12" s="258"/>
      <c r="S12" s="258"/>
      <c r="T12" s="47"/>
      <c r="U12" s="47"/>
      <c r="V12" s="47"/>
      <c r="W12" s="47"/>
      <c r="X12" s="47"/>
      <c r="Y12" s="47"/>
      <c r="Z12" s="47"/>
      <c r="AA12" s="47"/>
      <c r="AB12" s="47"/>
    </row>
    <row r="13" spans="1:28" s="7"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16"/>
      <c r="U13" s="116"/>
      <c r="V13" s="116"/>
      <c r="W13" s="116"/>
      <c r="X13" s="116"/>
      <c r="Y13" s="116"/>
      <c r="Z13" s="116"/>
      <c r="AA13" s="116"/>
      <c r="AB13" s="116"/>
    </row>
    <row r="14" spans="1:28" s="2" customFormat="1" ht="15.75" x14ac:dyDescent="0.2">
      <c r="A14" s="264" t="str">
        <f>'1. паспорт местоположение'!A15:C15</f>
        <v>РеконстукцияПС Ярыксу, замена АКПА – В на микропроцессорную АКА «Кедр» на ВЛ-110кВ №132</v>
      </c>
      <c r="B14" s="262"/>
      <c r="C14" s="262"/>
      <c r="D14" s="262"/>
      <c r="E14" s="262"/>
      <c r="F14" s="262"/>
      <c r="G14" s="262"/>
      <c r="H14" s="262"/>
      <c r="I14" s="262"/>
      <c r="J14" s="262"/>
      <c r="K14" s="262"/>
      <c r="L14" s="262"/>
      <c r="M14" s="262"/>
      <c r="N14" s="262"/>
      <c r="O14" s="262"/>
      <c r="P14" s="262"/>
      <c r="Q14" s="262"/>
      <c r="R14" s="262"/>
      <c r="S14" s="262"/>
      <c r="T14" s="45"/>
      <c r="U14" s="45"/>
      <c r="V14" s="45"/>
      <c r="W14" s="45"/>
      <c r="X14" s="45"/>
      <c r="Y14" s="45"/>
      <c r="Z14" s="45"/>
      <c r="AA14" s="45"/>
      <c r="AB14" s="45"/>
    </row>
    <row r="15" spans="1:28" s="2" customFormat="1" ht="15" customHeight="1" x14ac:dyDescent="0.2">
      <c r="A15" s="258" t="s">
        <v>2</v>
      </c>
      <c r="B15" s="258"/>
      <c r="C15" s="258"/>
      <c r="D15" s="258"/>
      <c r="E15" s="258"/>
      <c r="F15" s="258"/>
      <c r="G15" s="258"/>
      <c r="H15" s="258"/>
      <c r="I15" s="258"/>
      <c r="J15" s="258"/>
      <c r="K15" s="258"/>
      <c r="L15" s="258"/>
      <c r="M15" s="258"/>
      <c r="N15" s="258"/>
      <c r="O15" s="258"/>
      <c r="P15" s="258"/>
      <c r="Q15" s="258"/>
      <c r="R15" s="258"/>
      <c r="S15" s="258"/>
      <c r="T15" s="46"/>
      <c r="U15" s="46"/>
      <c r="V15" s="46"/>
      <c r="W15" s="46"/>
      <c r="X15" s="46"/>
      <c r="Y15" s="46"/>
      <c r="Z15" s="46"/>
      <c r="AA15" s="46"/>
      <c r="AB15" s="46"/>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17"/>
      <c r="U16" s="117"/>
      <c r="V16" s="117"/>
      <c r="W16" s="117"/>
      <c r="X16" s="117"/>
      <c r="Y16" s="117"/>
    </row>
    <row r="17" spans="1:28" s="2" customFormat="1" ht="45.75" customHeight="1" x14ac:dyDescent="0.2">
      <c r="A17" s="259" t="s">
        <v>303</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17"/>
      <c r="U18" s="117"/>
      <c r="V18" s="117"/>
      <c r="W18" s="117"/>
      <c r="X18" s="117"/>
      <c r="Y18" s="117"/>
    </row>
    <row r="19" spans="1:28" s="2" customFormat="1" ht="54" customHeight="1" x14ac:dyDescent="0.2">
      <c r="A19" s="267" t="s">
        <v>1</v>
      </c>
      <c r="B19" s="267" t="s">
        <v>304</v>
      </c>
      <c r="C19" s="271" t="s">
        <v>305</v>
      </c>
      <c r="D19" s="267" t="s">
        <v>306</v>
      </c>
      <c r="E19" s="267" t="s">
        <v>307</v>
      </c>
      <c r="F19" s="267" t="s">
        <v>308</v>
      </c>
      <c r="G19" s="267" t="s">
        <v>309</v>
      </c>
      <c r="H19" s="267" t="s">
        <v>310</v>
      </c>
      <c r="I19" s="267" t="s">
        <v>311</v>
      </c>
      <c r="J19" s="267" t="s">
        <v>312</v>
      </c>
      <c r="K19" s="267" t="s">
        <v>313</v>
      </c>
      <c r="L19" s="267" t="s">
        <v>314</v>
      </c>
      <c r="M19" s="267" t="s">
        <v>315</v>
      </c>
      <c r="N19" s="267" t="s">
        <v>316</v>
      </c>
      <c r="O19" s="267" t="s">
        <v>317</v>
      </c>
      <c r="P19" s="267" t="s">
        <v>318</v>
      </c>
      <c r="Q19" s="267" t="s">
        <v>319</v>
      </c>
      <c r="R19" s="267"/>
      <c r="S19" s="268" t="s">
        <v>320</v>
      </c>
      <c r="T19" s="117"/>
      <c r="U19" s="117"/>
      <c r="V19" s="117"/>
      <c r="W19" s="117"/>
      <c r="X19" s="117"/>
      <c r="Y19" s="117"/>
    </row>
    <row r="20" spans="1:28" s="2" customFormat="1" ht="180.75" customHeight="1" x14ac:dyDescent="0.2">
      <c r="A20" s="267"/>
      <c r="B20" s="267"/>
      <c r="C20" s="272"/>
      <c r="D20" s="267"/>
      <c r="E20" s="267"/>
      <c r="F20" s="267"/>
      <c r="G20" s="267"/>
      <c r="H20" s="267"/>
      <c r="I20" s="267"/>
      <c r="J20" s="267"/>
      <c r="K20" s="267"/>
      <c r="L20" s="267"/>
      <c r="M20" s="267"/>
      <c r="N20" s="267"/>
      <c r="O20" s="267"/>
      <c r="P20" s="267"/>
      <c r="Q20" s="125" t="s">
        <v>321</v>
      </c>
      <c r="R20" s="126" t="s">
        <v>322</v>
      </c>
      <c r="S20" s="268"/>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125" t="s">
        <v>292</v>
      </c>
      <c r="B22" s="232" t="s">
        <v>292</v>
      </c>
      <c r="C22" s="232" t="s">
        <v>292</v>
      </c>
      <c r="D22" s="232" t="s">
        <v>292</v>
      </c>
      <c r="E22" s="232" t="s">
        <v>292</v>
      </c>
      <c r="F22" s="232" t="s">
        <v>292</v>
      </c>
      <c r="G22" s="232" t="s">
        <v>292</v>
      </c>
      <c r="H22" s="232" t="s">
        <v>292</v>
      </c>
      <c r="I22" s="232" t="s">
        <v>292</v>
      </c>
      <c r="J22" s="232" t="s">
        <v>292</v>
      </c>
      <c r="K22" s="232" t="s">
        <v>292</v>
      </c>
      <c r="L22" s="232" t="s">
        <v>292</v>
      </c>
      <c r="M22" s="232" t="s">
        <v>292</v>
      </c>
      <c r="N22" s="232" t="s">
        <v>292</v>
      </c>
      <c r="O22" s="232" t="s">
        <v>292</v>
      </c>
      <c r="P22" s="232" t="s">
        <v>292</v>
      </c>
      <c r="Q22" s="232" t="s">
        <v>292</v>
      </c>
      <c r="R22" s="232" t="s">
        <v>292</v>
      </c>
      <c r="S22" s="232"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O53" sqref="O53"/>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7" t="s">
        <v>287</v>
      </c>
      <c r="B6" s="257"/>
      <c r="C6" s="257"/>
      <c r="D6" s="257"/>
      <c r="E6" s="257"/>
      <c r="F6" s="257"/>
      <c r="G6" s="257"/>
      <c r="H6" s="257"/>
      <c r="I6" s="257"/>
      <c r="J6" s="257"/>
      <c r="K6" s="257"/>
      <c r="L6" s="257"/>
      <c r="M6" s="257"/>
      <c r="N6" s="257"/>
      <c r="O6" s="257"/>
      <c r="P6" s="257"/>
      <c r="Q6" s="257"/>
      <c r="R6" s="257"/>
      <c r="S6" s="257"/>
      <c r="T6" s="257"/>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8" t="s">
        <v>5</v>
      </c>
      <c r="B8" s="288"/>
      <c r="C8" s="288"/>
      <c r="D8" s="288"/>
      <c r="E8" s="288"/>
      <c r="F8" s="288"/>
      <c r="G8" s="288"/>
      <c r="H8" s="288"/>
      <c r="I8" s="288"/>
      <c r="J8" s="288"/>
      <c r="K8" s="288"/>
      <c r="L8" s="288"/>
      <c r="M8" s="288"/>
      <c r="N8" s="288"/>
      <c r="O8" s="288"/>
      <c r="P8" s="288"/>
      <c r="Q8" s="288"/>
      <c r="R8" s="288"/>
      <c r="S8" s="288"/>
      <c r="T8" s="288"/>
    </row>
    <row r="9" spans="1:20" s="5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56" customFormat="1" ht="18.75" customHeight="1" x14ac:dyDescent="0.2">
      <c r="A10" s="289" t="str">
        <f>'1. паспорт местоположение'!A9:C9</f>
        <v>Филиал ПАО "МРСК Северного Кавказа"- "Дагэнерго"</v>
      </c>
      <c r="B10" s="289"/>
      <c r="C10" s="289"/>
      <c r="D10" s="289"/>
      <c r="E10" s="289"/>
      <c r="F10" s="289"/>
      <c r="G10" s="289"/>
      <c r="H10" s="289"/>
      <c r="I10" s="289"/>
      <c r="J10" s="289"/>
      <c r="K10" s="289"/>
      <c r="L10" s="289"/>
      <c r="M10" s="289"/>
      <c r="N10" s="289"/>
      <c r="O10" s="289"/>
      <c r="P10" s="289"/>
      <c r="Q10" s="289"/>
      <c r="R10" s="289"/>
      <c r="S10" s="289"/>
      <c r="T10" s="289"/>
    </row>
    <row r="11" spans="1:20" s="56" customFormat="1" ht="18.75" customHeight="1" x14ac:dyDescent="0.2">
      <c r="A11" s="290" t="s">
        <v>4</v>
      </c>
      <c r="B11" s="290"/>
      <c r="C11" s="290"/>
      <c r="D11" s="290"/>
      <c r="E11" s="290"/>
      <c r="F11" s="290"/>
      <c r="G11" s="290"/>
      <c r="H11" s="290"/>
      <c r="I11" s="290"/>
      <c r="J11" s="290"/>
      <c r="K11" s="290"/>
      <c r="L11" s="290"/>
      <c r="M11" s="290"/>
      <c r="N11" s="290"/>
      <c r="O11" s="290"/>
      <c r="P11" s="290"/>
      <c r="Q11" s="290"/>
      <c r="R11" s="290"/>
      <c r="S11" s="290"/>
      <c r="T11" s="290"/>
    </row>
    <row r="12" spans="1:20" s="5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56" customFormat="1" ht="18.75" customHeight="1" x14ac:dyDescent="0.2">
      <c r="A13" s="289" t="str">
        <f>'1. паспорт местоположение'!A12:C12</f>
        <v>E_prj_109106_4597</v>
      </c>
      <c r="B13" s="289"/>
      <c r="C13" s="289"/>
      <c r="D13" s="289"/>
      <c r="E13" s="289"/>
      <c r="F13" s="289"/>
      <c r="G13" s="289"/>
      <c r="H13" s="289"/>
      <c r="I13" s="289"/>
      <c r="J13" s="289"/>
      <c r="K13" s="289"/>
      <c r="L13" s="289"/>
      <c r="M13" s="289"/>
      <c r="N13" s="289"/>
      <c r="O13" s="289"/>
      <c r="P13" s="289"/>
      <c r="Q13" s="289"/>
      <c r="R13" s="289"/>
      <c r="S13" s="289"/>
      <c r="T13" s="289"/>
    </row>
    <row r="14" spans="1:20" s="56" customFormat="1" ht="18.75" customHeight="1" x14ac:dyDescent="0.2">
      <c r="A14" s="290" t="s">
        <v>3</v>
      </c>
      <c r="B14" s="290"/>
      <c r="C14" s="290"/>
      <c r="D14" s="290"/>
      <c r="E14" s="290"/>
      <c r="F14" s="290"/>
      <c r="G14" s="290"/>
      <c r="H14" s="290"/>
      <c r="I14" s="290"/>
      <c r="J14" s="290"/>
      <c r="K14" s="290"/>
      <c r="L14" s="290"/>
      <c r="M14" s="290"/>
      <c r="N14" s="290"/>
      <c r="O14" s="290"/>
      <c r="P14" s="290"/>
      <c r="Q14" s="290"/>
      <c r="R14" s="290"/>
      <c r="S14" s="290"/>
      <c r="T14" s="290"/>
    </row>
    <row r="15" spans="1:20" s="57"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58" customFormat="1" x14ac:dyDescent="0.2">
      <c r="A16" s="289" t="str">
        <f>'1. паспорт местоположение'!A15:C15</f>
        <v>РеконстукцияПС Ярыксу, замена АКПА – В на микропроцессорную АКА «Кедр» на ВЛ-110кВ №132</v>
      </c>
      <c r="B16" s="289"/>
      <c r="C16" s="289"/>
      <c r="D16" s="289"/>
      <c r="E16" s="289"/>
      <c r="F16" s="289"/>
      <c r="G16" s="289"/>
      <c r="H16" s="289"/>
      <c r="I16" s="289"/>
      <c r="J16" s="289"/>
      <c r="K16" s="289"/>
      <c r="L16" s="289"/>
      <c r="M16" s="289"/>
      <c r="N16" s="289"/>
      <c r="O16" s="289"/>
      <c r="P16" s="289"/>
      <c r="Q16" s="289"/>
      <c r="R16" s="289"/>
      <c r="S16" s="289"/>
      <c r="T16" s="289"/>
    </row>
    <row r="17" spans="1:113" s="58" customFormat="1" ht="15" customHeight="1" x14ac:dyDescent="0.2">
      <c r="A17" s="290" t="s">
        <v>2</v>
      </c>
      <c r="B17" s="290"/>
      <c r="C17" s="290"/>
      <c r="D17" s="290"/>
      <c r="E17" s="290"/>
      <c r="F17" s="290"/>
      <c r="G17" s="290"/>
      <c r="H17" s="290"/>
      <c r="I17" s="290"/>
      <c r="J17" s="290"/>
      <c r="K17" s="290"/>
      <c r="L17" s="290"/>
      <c r="M17" s="290"/>
      <c r="N17" s="290"/>
      <c r="O17" s="290"/>
      <c r="P17" s="290"/>
      <c r="Q17" s="290"/>
      <c r="R17" s="290"/>
      <c r="S17" s="290"/>
      <c r="T17" s="290"/>
    </row>
    <row r="18" spans="1:113" s="58"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58" customFormat="1" ht="15" customHeight="1" x14ac:dyDescent="0.2">
      <c r="A19" s="292" t="s">
        <v>258</v>
      </c>
      <c r="B19" s="292"/>
      <c r="C19" s="292"/>
      <c r="D19" s="292"/>
      <c r="E19" s="292"/>
      <c r="F19" s="292"/>
      <c r="G19" s="292"/>
      <c r="H19" s="292"/>
      <c r="I19" s="292"/>
      <c r="J19" s="292"/>
      <c r="K19" s="292"/>
      <c r="L19" s="292"/>
      <c r="M19" s="292"/>
      <c r="N19" s="292"/>
      <c r="O19" s="292"/>
      <c r="P19" s="292"/>
      <c r="Q19" s="292"/>
      <c r="R19" s="292"/>
      <c r="S19" s="292"/>
      <c r="T19" s="292"/>
    </row>
    <row r="20" spans="1:113" s="60"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2" t="s">
        <v>1</v>
      </c>
      <c r="B21" s="275" t="s">
        <v>148</v>
      </c>
      <c r="C21" s="276"/>
      <c r="D21" s="279" t="s">
        <v>50</v>
      </c>
      <c r="E21" s="275" t="s">
        <v>270</v>
      </c>
      <c r="F21" s="276"/>
      <c r="G21" s="275" t="s">
        <v>158</v>
      </c>
      <c r="H21" s="276"/>
      <c r="I21" s="275" t="s">
        <v>49</v>
      </c>
      <c r="J21" s="276"/>
      <c r="K21" s="279" t="s">
        <v>48</v>
      </c>
      <c r="L21" s="275" t="s">
        <v>47</v>
      </c>
      <c r="M21" s="276"/>
      <c r="N21" s="275" t="s">
        <v>267</v>
      </c>
      <c r="O21" s="276"/>
      <c r="P21" s="279" t="s">
        <v>46</v>
      </c>
      <c r="Q21" s="285" t="s">
        <v>45</v>
      </c>
      <c r="R21" s="286"/>
      <c r="S21" s="285" t="s">
        <v>44</v>
      </c>
      <c r="T21" s="287"/>
    </row>
    <row r="22" spans="1:113" ht="204.75" customHeight="1" x14ac:dyDescent="0.25">
      <c r="A22" s="283"/>
      <c r="B22" s="277"/>
      <c r="C22" s="278"/>
      <c r="D22" s="281"/>
      <c r="E22" s="277"/>
      <c r="F22" s="278"/>
      <c r="G22" s="277"/>
      <c r="H22" s="278"/>
      <c r="I22" s="277"/>
      <c r="J22" s="278"/>
      <c r="K22" s="280"/>
      <c r="L22" s="277"/>
      <c r="M22" s="278"/>
      <c r="N22" s="277"/>
      <c r="O22" s="278"/>
      <c r="P22" s="280"/>
      <c r="Q22" s="77" t="s">
        <v>43</v>
      </c>
      <c r="R22" s="77" t="s">
        <v>257</v>
      </c>
      <c r="S22" s="77" t="s">
        <v>42</v>
      </c>
      <c r="T22" s="77" t="s">
        <v>41</v>
      </c>
    </row>
    <row r="23" spans="1:113" ht="51.75" customHeight="1" x14ac:dyDescent="0.25">
      <c r="A23" s="284"/>
      <c r="B23" s="77" t="s">
        <v>39</v>
      </c>
      <c r="C23" s="77" t="s">
        <v>40</v>
      </c>
      <c r="D23" s="280"/>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50.25" customHeight="1" x14ac:dyDescent="0.25">
      <c r="A25" s="80" t="s">
        <v>292</v>
      </c>
      <c r="B25" s="234" t="s">
        <v>504</v>
      </c>
      <c r="C25" s="234" t="s">
        <v>504</v>
      </c>
      <c r="D25" s="234" t="s">
        <v>508</v>
      </c>
      <c r="E25" s="234" t="s">
        <v>292</v>
      </c>
      <c r="F25" s="234" t="s">
        <v>292</v>
      </c>
      <c r="G25" s="234" t="s">
        <v>506</v>
      </c>
      <c r="H25" s="234" t="s">
        <v>507</v>
      </c>
      <c r="I25" s="234" t="s">
        <v>292</v>
      </c>
      <c r="J25" s="234" t="s">
        <v>292</v>
      </c>
      <c r="K25" s="234">
        <v>2018</v>
      </c>
      <c r="L25" s="234" t="s">
        <v>505</v>
      </c>
      <c r="M25" s="234">
        <v>110</v>
      </c>
      <c r="N25" s="234" t="s">
        <v>292</v>
      </c>
      <c r="O25" s="234" t="s">
        <v>292</v>
      </c>
      <c r="P25" s="234" t="s">
        <v>292</v>
      </c>
      <c r="Q25" s="234" t="s">
        <v>292</v>
      </c>
      <c r="R25" s="234" t="s">
        <v>292</v>
      </c>
      <c r="S25" s="234" t="s">
        <v>292</v>
      </c>
      <c r="T25" s="234"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4" t="s">
        <v>271</v>
      </c>
      <c r="C29" s="274"/>
      <c r="D29" s="274"/>
      <c r="E29" s="274"/>
      <c r="F29" s="274"/>
      <c r="G29" s="274"/>
      <c r="H29" s="274"/>
      <c r="I29" s="274"/>
      <c r="J29" s="274"/>
      <c r="K29" s="274"/>
      <c r="L29" s="274"/>
      <c r="M29" s="274"/>
      <c r="N29" s="274"/>
      <c r="O29" s="274"/>
      <c r="P29" s="274"/>
      <c r="Q29" s="274"/>
      <c r="R29" s="274"/>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7" t="str">
        <f>'1. паспорт местоположение'!A5:C5</f>
        <v>Год раскрытия информации: ___2016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1" t="s">
        <v>5</v>
      </c>
      <c r="F7" s="261"/>
      <c r="G7" s="261"/>
      <c r="H7" s="261"/>
      <c r="I7" s="261"/>
      <c r="J7" s="261"/>
      <c r="K7" s="261"/>
      <c r="L7" s="261"/>
      <c r="M7" s="261"/>
      <c r="N7" s="261"/>
      <c r="O7" s="261"/>
      <c r="P7" s="261"/>
      <c r="Q7" s="261"/>
      <c r="R7" s="261"/>
      <c r="S7" s="261"/>
      <c r="T7" s="261"/>
      <c r="U7" s="261"/>
      <c r="V7" s="261"/>
      <c r="W7" s="261"/>
      <c r="X7" s="261"/>
      <c r="Y7" s="261"/>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2" t="str">
        <f>'1. паспорт местоположение'!A9:C9</f>
        <v>Филиал ПАО "МРСК Северного Кавказа"- "Дагэнерго"</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0" customFormat="1" ht="18.75" customHeight="1" x14ac:dyDescent="0.2">
      <c r="E10" s="258" t="s">
        <v>4</v>
      </c>
      <c r="F10" s="258"/>
      <c r="G10" s="258"/>
      <c r="H10" s="258"/>
      <c r="I10" s="258"/>
      <c r="J10" s="258"/>
      <c r="K10" s="258"/>
      <c r="L10" s="258"/>
      <c r="M10" s="258"/>
      <c r="N10" s="258"/>
      <c r="O10" s="258"/>
      <c r="P10" s="258"/>
      <c r="Q10" s="258"/>
      <c r="R10" s="258"/>
      <c r="S10" s="258"/>
      <c r="T10" s="258"/>
      <c r="U10" s="258"/>
      <c r="V10" s="258"/>
      <c r="W10" s="258"/>
      <c r="X10" s="258"/>
      <c r="Y10" s="258"/>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4" t="str">
        <f>'1. паспорт местоположение'!A12:C12</f>
        <v>E_prj_109106_4597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0" customFormat="1" ht="18.75" customHeight="1" x14ac:dyDescent="0.2">
      <c r="E13" s="258" t="s">
        <v>3</v>
      </c>
      <c r="F13" s="258"/>
      <c r="G13" s="258"/>
      <c r="H13" s="258"/>
      <c r="I13" s="258"/>
      <c r="J13" s="258"/>
      <c r="K13" s="258"/>
      <c r="L13" s="258"/>
      <c r="M13" s="258"/>
      <c r="N13" s="258"/>
      <c r="O13" s="258"/>
      <c r="P13" s="258"/>
      <c r="Q13" s="258"/>
      <c r="R13" s="258"/>
      <c r="S13" s="258"/>
      <c r="T13" s="258"/>
      <c r="U13" s="258"/>
      <c r="V13" s="258"/>
      <c r="W13" s="258"/>
      <c r="X13" s="258"/>
      <c r="Y13" s="258"/>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4" t="str">
        <f>'1. паспорт местоположение'!A15:C15</f>
        <v>РеконстукцияПС Ярыксу, замена АКПА – В на микропроцессорную АКА «Кедр» на ВЛ-110кВ №132</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2" customFormat="1" ht="15" customHeight="1" x14ac:dyDescent="0.2">
      <c r="E16" s="258" t="s">
        <v>2</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323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29" customFormat="1" ht="21" customHeight="1" x14ac:dyDescent="0.25"/>
    <row r="21" spans="1:27" ht="15.75" customHeight="1" x14ac:dyDescent="0.25">
      <c r="A21" s="297" t="s">
        <v>1</v>
      </c>
      <c r="B21" s="299" t="s">
        <v>324</v>
      </c>
      <c r="C21" s="300"/>
      <c r="D21" s="299" t="s">
        <v>325</v>
      </c>
      <c r="E21" s="300"/>
      <c r="F21" s="294" t="s">
        <v>313</v>
      </c>
      <c r="G21" s="295"/>
      <c r="H21" s="295"/>
      <c r="I21" s="296"/>
      <c r="J21" s="297" t="s">
        <v>326</v>
      </c>
      <c r="K21" s="299" t="s">
        <v>327</v>
      </c>
      <c r="L21" s="300"/>
      <c r="M21" s="299" t="s">
        <v>328</v>
      </c>
      <c r="N21" s="300"/>
      <c r="O21" s="299" t="s">
        <v>329</v>
      </c>
      <c r="P21" s="300"/>
      <c r="Q21" s="299" t="s">
        <v>330</v>
      </c>
      <c r="R21" s="300"/>
      <c r="S21" s="297" t="s">
        <v>331</v>
      </c>
      <c r="T21" s="297" t="s">
        <v>332</v>
      </c>
      <c r="U21" s="297" t="s">
        <v>333</v>
      </c>
      <c r="V21" s="299" t="s">
        <v>334</v>
      </c>
      <c r="W21" s="300"/>
      <c r="X21" s="294" t="s">
        <v>45</v>
      </c>
      <c r="Y21" s="295"/>
      <c r="Z21" s="294" t="s">
        <v>44</v>
      </c>
      <c r="AA21" s="295"/>
    </row>
    <row r="22" spans="1:27" ht="216" customHeight="1" x14ac:dyDescent="0.25">
      <c r="A22" s="304"/>
      <c r="B22" s="301"/>
      <c r="C22" s="302"/>
      <c r="D22" s="301"/>
      <c r="E22" s="302"/>
      <c r="F22" s="294" t="s">
        <v>335</v>
      </c>
      <c r="G22" s="296"/>
      <c r="H22" s="294" t="s">
        <v>336</v>
      </c>
      <c r="I22" s="296"/>
      <c r="J22" s="298"/>
      <c r="K22" s="301"/>
      <c r="L22" s="302"/>
      <c r="M22" s="301"/>
      <c r="N22" s="302"/>
      <c r="O22" s="301"/>
      <c r="P22" s="302"/>
      <c r="Q22" s="301"/>
      <c r="R22" s="302"/>
      <c r="S22" s="298"/>
      <c r="T22" s="298"/>
      <c r="U22" s="298"/>
      <c r="V22" s="301"/>
      <c r="W22" s="302"/>
      <c r="X22" s="130" t="s">
        <v>43</v>
      </c>
      <c r="Y22" s="130" t="s">
        <v>257</v>
      </c>
      <c r="Z22" s="130" t="s">
        <v>42</v>
      </c>
      <c r="AA22" s="130" t="s">
        <v>41</v>
      </c>
    </row>
    <row r="23" spans="1:27" ht="60" customHeight="1" x14ac:dyDescent="0.25">
      <c r="A23" s="298"/>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34.5"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7" t="s">
        <v>337</v>
      </c>
      <c r="B5" s="257"/>
      <c r="C5" s="25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1" t="s">
        <v>5</v>
      </c>
      <c r="B7" s="261"/>
      <c r="C7" s="261"/>
      <c r="D7" s="11"/>
      <c r="E7" s="11"/>
      <c r="F7" s="11"/>
      <c r="G7" s="11"/>
      <c r="H7" s="11"/>
      <c r="I7" s="11"/>
      <c r="J7" s="11"/>
      <c r="K7" s="11"/>
      <c r="L7" s="11"/>
      <c r="M7" s="11"/>
      <c r="N7" s="11"/>
      <c r="O7" s="11"/>
      <c r="P7" s="11"/>
      <c r="Q7" s="11"/>
      <c r="R7" s="11"/>
      <c r="S7" s="11"/>
      <c r="T7" s="11"/>
      <c r="U7" s="11"/>
    </row>
    <row r="8" spans="1:29" s="10" customFormat="1" ht="18.75" x14ac:dyDescent="0.2">
      <c r="A8" s="261"/>
      <c r="B8" s="261"/>
      <c r="C8" s="261"/>
      <c r="D8" s="12"/>
      <c r="E8" s="12"/>
      <c r="F8" s="12"/>
      <c r="G8" s="12"/>
      <c r="H8" s="11"/>
      <c r="I8" s="11"/>
      <c r="J8" s="11"/>
      <c r="K8" s="11"/>
      <c r="L8" s="11"/>
      <c r="M8" s="11"/>
      <c r="N8" s="11"/>
      <c r="O8" s="11"/>
      <c r="P8" s="11"/>
      <c r="Q8" s="11"/>
      <c r="R8" s="11"/>
      <c r="S8" s="11"/>
      <c r="T8" s="11"/>
      <c r="U8" s="11"/>
    </row>
    <row r="9" spans="1:29" s="10" customFormat="1" ht="18.75" x14ac:dyDescent="0.2">
      <c r="A9" s="262" t="str">
        <f>'1. паспорт местоположение'!A9:C9</f>
        <v>Филиал ПАО "МРСК Северного Кавказа"- "Дагэнерго"</v>
      </c>
      <c r="B9" s="262"/>
      <c r="C9" s="262"/>
      <c r="D9" s="6"/>
      <c r="E9" s="6"/>
      <c r="F9" s="6"/>
      <c r="G9" s="6"/>
      <c r="H9" s="11"/>
      <c r="I9" s="11"/>
      <c r="J9" s="11"/>
      <c r="K9" s="11"/>
      <c r="L9" s="11"/>
      <c r="M9" s="11"/>
      <c r="N9" s="11"/>
      <c r="O9" s="11"/>
      <c r="P9" s="11"/>
      <c r="Q9" s="11"/>
      <c r="R9" s="11"/>
      <c r="S9" s="11"/>
      <c r="T9" s="11"/>
      <c r="U9" s="11"/>
    </row>
    <row r="10" spans="1:29" s="10" customFormat="1" ht="18.75" x14ac:dyDescent="0.2">
      <c r="A10" s="258" t="s">
        <v>4</v>
      </c>
      <c r="B10" s="258"/>
      <c r="C10" s="258"/>
      <c r="D10" s="4"/>
      <c r="E10" s="4"/>
      <c r="F10" s="4"/>
      <c r="G10" s="4"/>
      <c r="H10" s="11"/>
      <c r="I10" s="11"/>
      <c r="J10" s="11"/>
      <c r="K10" s="11"/>
      <c r="L10" s="11"/>
      <c r="M10" s="11"/>
      <c r="N10" s="11"/>
      <c r="O10" s="11"/>
      <c r="P10" s="11"/>
      <c r="Q10" s="11"/>
      <c r="R10" s="11"/>
      <c r="S10" s="11"/>
      <c r="T10" s="11"/>
      <c r="U10" s="11"/>
    </row>
    <row r="11" spans="1:29" s="10" customFormat="1" ht="18.75" x14ac:dyDescent="0.2">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x14ac:dyDescent="0.2">
      <c r="A12" s="262" t="str">
        <f>'1. паспорт местоположение'!A12:C12</f>
        <v>E_prj_109106_4597</v>
      </c>
      <c r="B12" s="262"/>
      <c r="C12" s="262"/>
      <c r="D12" s="6"/>
      <c r="E12" s="6"/>
      <c r="F12" s="6"/>
      <c r="G12" s="6"/>
      <c r="H12" s="11"/>
      <c r="I12" s="11"/>
      <c r="J12" s="11"/>
      <c r="K12" s="11"/>
      <c r="L12" s="11"/>
      <c r="M12" s="11"/>
      <c r="N12" s="11"/>
      <c r="O12" s="11"/>
      <c r="P12" s="11"/>
      <c r="Q12" s="11"/>
      <c r="R12" s="11"/>
      <c r="S12" s="11"/>
      <c r="T12" s="11"/>
      <c r="U12" s="11"/>
    </row>
    <row r="13" spans="1:29" s="10" customFormat="1" ht="18.75" x14ac:dyDescent="0.2">
      <c r="A13" s="258" t="s">
        <v>3</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3"/>
      <c r="B14" s="273"/>
      <c r="C14" s="273"/>
      <c r="D14" s="8"/>
      <c r="E14" s="8"/>
      <c r="F14" s="8"/>
      <c r="G14" s="8"/>
      <c r="H14" s="8"/>
      <c r="I14" s="8"/>
      <c r="J14" s="8"/>
      <c r="K14" s="8"/>
      <c r="L14" s="8"/>
      <c r="M14" s="8"/>
      <c r="N14" s="8"/>
      <c r="O14" s="8"/>
      <c r="P14" s="8"/>
      <c r="Q14" s="8"/>
      <c r="R14" s="8"/>
      <c r="S14" s="8"/>
      <c r="T14" s="8"/>
      <c r="U14" s="8"/>
    </row>
    <row r="15" spans="1:29" s="2" customFormat="1" ht="15.75" x14ac:dyDescent="0.2">
      <c r="A15" s="266" t="str">
        <f>'1. паспорт местоположение'!A15:C15</f>
        <v>РеконстукцияПС Ярыксу, замена АКПА – В на микропроцессорную АКА «Кедр» на ВЛ-110кВ №132</v>
      </c>
      <c r="B15" s="266"/>
      <c r="C15" s="266"/>
      <c r="D15" s="6"/>
      <c r="E15" s="6"/>
      <c r="F15" s="6"/>
      <c r="G15" s="6"/>
      <c r="H15" s="6"/>
      <c r="I15" s="6"/>
      <c r="J15" s="6"/>
      <c r="K15" s="6"/>
      <c r="L15" s="6"/>
      <c r="M15" s="6"/>
      <c r="N15" s="6"/>
      <c r="O15" s="6"/>
      <c r="P15" s="6"/>
      <c r="Q15" s="6"/>
      <c r="R15" s="6"/>
      <c r="S15" s="6"/>
      <c r="T15" s="6"/>
      <c r="U15" s="6"/>
    </row>
    <row r="16" spans="1:29" s="2" customFormat="1" ht="15" customHeight="1" x14ac:dyDescent="0.2">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59" t="s">
        <v>255</v>
      </c>
      <c r="B18" s="259"/>
      <c r="C18" s="25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509</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290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K50" sqref="K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7" t="s">
        <v>365</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47"/>
      <c r="AB6" s="4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47"/>
      <c r="AB7" s="47"/>
    </row>
    <row r="8" spans="1:28" ht="15.75" x14ac:dyDescent="0.25">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45"/>
      <c r="AB8" s="45"/>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46"/>
      <c r="AB9" s="4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47"/>
      <c r="AB10" s="47"/>
    </row>
    <row r="11" spans="1:28" ht="15.75" x14ac:dyDescent="0.25">
      <c r="A11" s="264" t="str">
        <f>'1. паспорт местоположение'!A12:C12</f>
        <v>E_prj_109106_4597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45"/>
      <c r="AB11" s="45"/>
    </row>
    <row r="12" spans="1:28" ht="15.75" x14ac:dyDescent="0.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46"/>
      <c r="AB12" s="4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9"/>
      <c r="AB13" s="9"/>
    </row>
    <row r="14" spans="1:28" ht="15.75" x14ac:dyDescent="0.25">
      <c r="A14" s="264" t="str">
        <f>'1. паспорт местоположение'!A15:C15</f>
        <v>РеконстукцияПС Ярыксу, замена АКПА – В на микропроцессорную АКА «Кедр» на ВЛ-110кВ №132</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45"/>
      <c r="AB14" s="45"/>
    </row>
    <row r="15" spans="1:28" ht="15.75" x14ac:dyDescent="0.25">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46"/>
      <c r="AB15" s="4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40"/>
      <c r="AB16" s="14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40"/>
      <c r="AB17" s="14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40"/>
      <c r="AB18" s="14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40"/>
      <c r="AB19" s="14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41"/>
      <c r="AB20" s="14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41"/>
      <c r="AB21" s="141"/>
    </row>
    <row r="22" spans="1:28" x14ac:dyDescent="0.25">
      <c r="A22" s="311" t="s">
        <v>338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42"/>
      <c r="AB22" s="142"/>
    </row>
    <row r="23" spans="1:28" ht="32.25" customHeight="1" x14ac:dyDescent="0.25">
      <c r="A23" s="305" t="s">
        <v>339</v>
      </c>
      <c r="B23" s="306"/>
      <c r="C23" s="306"/>
      <c r="D23" s="306"/>
      <c r="E23" s="306"/>
      <c r="F23" s="306"/>
      <c r="G23" s="306"/>
      <c r="H23" s="306"/>
      <c r="I23" s="306"/>
      <c r="J23" s="306"/>
      <c r="K23" s="306"/>
      <c r="L23" s="307"/>
      <c r="M23" s="308" t="s">
        <v>340</v>
      </c>
      <c r="N23" s="308"/>
      <c r="O23" s="308"/>
      <c r="P23" s="308"/>
      <c r="Q23" s="308"/>
      <c r="R23" s="308"/>
      <c r="S23" s="308"/>
      <c r="T23" s="308"/>
      <c r="U23" s="308"/>
      <c r="V23" s="308"/>
      <c r="W23" s="308"/>
      <c r="X23" s="308"/>
      <c r="Y23" s="308"/>
      <c r="Z23" s="308"/>
    </row>
    <row r="24" spans="1:28" ht="151.5" customHeight="1" x14ac:dyDescent="0.25">
      <c r="A24" s="143" t="s">
        <v>341</v>
      </c>
      <c r="B24" s="144" t="s">
        <v>342</v>
      </c>
      <c r="C24" s="143" t="s">
        <v>343</v>
      </c>
      <c r="D24" s="143" t="s">
        <v>344</v>
      </c>
      <c r="E24" s="143" t="s">
        <v>345</v>
      </c>
      <c r="F24" s="143" t="s">
        <v>346</v>
      </c>
      <c r="G24" s="143" t="s">
        <v>347</v>
      </c>
      <c r="H24" s="143" t="s">
        <v>348</v>
      </c>
      <c r="I24" s="143" t="s">
        <v>349</v>
      </c>
      <c r="J24" s="143" t="s">
        <v>350</v>
      </c>
      <c r="K24" s="144" t="s">
        <v>351</v>
      </c>
      <c r="L24" s="144" t="s">
        <v>352</v>
      </c>
      <c r="M24" s="145" t="s">
        <v>353</v>
      </c>
      <c r="N24" s="144" t="s">
        <v>354</v>
      </c>
      <c r="O24" s="143" t="s">
        <v>355</v>
      </c>
      <c r="P24" s="143" t="s">
        <v>356</v>
      </c>
      <c r="Q24" s="143" t="s">
        <v>357</v>
      </c>
      <c r="R24" s="143" t="s">
        <v>348</v>
      </c>
      <c r="S24" s="143" t="s">
        <v>358</v>
      </c>
      <c r="T24" s="143" t="s">
        <v>359</v>
      </c>
      <c r="U24" s="143" t="s">
        <v>360</v>
      </c>
      <c r="V24" s="143" t="s">
        <v>357</v>
      </c>
      <c r="W24" s="146" t="s">
        <v>361</v>
      </c>
      <c r="X24" s="146" t="s">
        <v>362</v>
      </c>
      <c r="Y24" s="146" t="s">
        <v>363</v>
      </c>
      <c r="Z24" s="147" t="s">
        <v>364</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3" t="s">
        <v>292</v>
      </c>
      <c r="B26" s="233" t="s">
        <v>292</v>
      </c>
      <c r="C26" s="233" t="s">
        <v>292</v>
      </c>
      <c r="D26" s="233" t="s">
        <v>292</v>
      </c>
      <c r="E26" s="233" t="s">
        <v>292</v>
      </c>
      <c r="F26" s="233" t="s">
        <v>292</v>
      </c>
      <c r="G26" s="233" t="s">
        <v>292</v>
      </c>
      <c r="H26" s="233" t="s">
        <v>292</v>
      </c>
      <c r="I26" s="233" t="s">
        <v>292</v>
      </c>
      <c r="J26" s="233" t="s">
        <v>292</v>
      </c>
      <c r="K26" s="233" t="s">
        <v>292</v>
      </c>
      <c r="L26" s="233" t="s">
        <v>292</v>
      </c>
      <c r="M26" s="233" t="s">
        <v>292</v>
      </c>
      <c r="N26" s="233" t="s">
        <v>292</v>
      </c>
      <c r="O26" s="233" t="s">
        <v>292</v>
      </c>
      <c r="P26" s="233" t="s">
        <v>292</v>
      </c>
      <c r="Q26" s="233" t="s">
        <v>292</v>
      </c>
      <c r="R26" s="233" t="s">
        <v>292</v>
      </c>
      <c r="S26" s="233" t="s">
        <v>292</v>
      </c>
      <c r="T26" s="233" t="s">
        <v>292</v>
      </c>
      <c r="U26" s="233" t="s">
        <v>292</v>
      </c>
      <c r="V26" s="233" t="s">
        <v>292</v>
      </c>
      <c r="W26" s="233" t="s">
        <v>292</v>
      </c>
      <c r="X26" s="233" t="s">
        <v>292</v>
      </c>
      <c r="Y26" s="233" t="s">
        <v>292</v>
      </c>
      <c r="Z26" s="233"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8" sqref="J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7" t="s">
        <v>377</v>
      </c>
      <c r="B5" s="257"/>
      <c r="C5" s="257"/>
      <c r="D5" s="257"/>
      <c r="E5" s="257"/>
      <c r="F5" s="257"/>
      <c r="G5" s="257"/>
      <c r="H5" s="257"/>
      <c r="I5" s="257"/>
      <c r="J5" s="257"/>
      <c r="K5" s="257"/>
      <c r="L5" s="257"/>
      <c r="M5" s="257"/>
      <c r="N5" s="257"/>
      <c r="O5" s="257"/>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1" t="s">
        <v>5</v>
      </c>
      <c r="B7" s="261"/>
      <c r="C7" s="261"/>
      <c r="D7" s="261"/>
      <c r="E7" s="261"/>
      <c r="F7" s="261"/>
      <c r="G7" s="261"/>
      <c r="H7" s="261"/>
      <c r="I7" s="261"/>
      <c r="J7" s="261"/>
      <c r="K7" s="261"/>
      <c r="L7" s="261"/>
      <c r="M7" s="261"/>
      <c r="N7" s="261"/>
      <c r="O7" s="261"/>
      <c r="P7" s="47"/>
      <c r="Q7" s="47"/>
      <c r="R7" s="47"/>
      <c r="S7" s="47"/>
      <c r="T7" s="47"/>
      <c r="U7" s="47"/>
      <c r="V7" s="47"/>
      <c r="W7" s="47"/>
      <c r="X7" s="47"/>
      <c r="Y7" s="47"/>
      <c r="Z7" s="47"/>
    </row>
    <row r="8" spans="1:28" s="10" customFormat="1" ht="18.75" x14ac:dyDescent="0.2">
      <c r="A8" s="261"/>
      <c r="B8" s="261"/>
      <c r="C8" s="261"/>
      <c r="D8" s="261"/>
      <c r="E8" s="261"/>
      <c r="F8" s="261"/>
      <c r="G8" s="261"/>
      <c r="H8" s="261"/>
      <c r="I8" s="261"/>
      <c r="J8" s="261"/>
      <c r="K8" s="261"/>
      <c r="L8" s="261"/>
      <c r="M8" s="261"/>
      <c r="N8" s="261"/>
      <c r="O8" s="261"/>
      <c r="P8" s="47"/>
      <c r="Q8" s="47"/>
      <c r="R8" s="47"/>
      <c r="S8" s="47"/>
      <c r="T8" s="47"/>
      <c r="U8" s="47"/>
      <c r="V8" s="47"/>
      <c r="W8" s="47"/>
      <c r="X8" s="47"/>
      <c r="Y8" s="47"/>
      <c r="Z8" s="47"/>
    </row>
    <row r="9" spans="1:28" s="10" customFormat="1" ht="18.75"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47"/>
      <c r="Q9" s="47"/>
      <c r="R9" s="47"/>
      <c r="S9" s="47"/>
      <c r="T9" s="47"/>
      <c r="U9" s="47"/>
      <c r="V9" s="47"/>
      <c r="W9" s="47"/>
      <c r="X9" s="47"/>
      <c r="Y9" s="47"/>
      <c r="Z9" s="47"/>
    </row>
    <row r="10" spans="1:28" s="10" customFormat="1" ht="18.75" x14ac:dyDescent="0.2">
      <c r="A10" s="258" t="s">
        <v>4</v>
      </c>
      <c r="B10" s="258"/>
      <c r="C10" s="258"/>
      <c r="D10" s="258"/>
      <c r="E10" s="258"/>
      <c r="F10" s="258"/>
      <c r="G10" s="258"/>
      <c r="H10" s="258"/>
      <c r="I10" s="258"/>
      <c r="J10" s="258"/>
      <c r="K10" s="258"/>
      <c r="L10" s="258"/>
      <c r="M10" s="258"/>
      <c r="N10" s="258"/>
      <c r="O10" s="258"/>
      <c r="P10" s="47"/>
      <c r="Q10" s="47"/>
      <c r="R10" s="47"/>
      <c r="S10" s="47"/>
      <c r="T10" s="47"/>
      <c r="U10" s="47"/>
      <c r="V10" s="47"/>
      <c r="W10" s="47"/>
      <c r="X10" s="47"/>
      <c r="Y10" s="47"/>
      <c r="Z10" s="47"/>
    </row>
    <row r="11" spans="1:28" s="10" customFormat="1" ht="18.75" x14ac:dyDescent="0.2">
      <c r="A11" s="261"/>
      <c r="B11" s="261"/>
      <c r="C11" s="261"/>
      <c r="D11" s="261"/>
      <c r="E11" s="261"/>
      <c r="F11" s="261"/>
      <c r="G11" s="261"/>
      <c r="H11" s="261"/>
      <c r="I11" s="261"/>
      <c r="J11" s="261"/>
      <c r="K11" s="261"/>
      <c r="L11" s="261"/>
      <c r="M11" s="261"/>
      <c r="N11" s="261"/>
      <c r="O11" s="261"/>
      <c r="P11" s="47"/>
      <c r="Q11" s="47"/>
      <c r="R11" s="47"/>
      <c r="S11" s="47"/>
      <c r="T11" s="47"/>
      <c r="U11" s="47"/>
      <c r="V11" s="47"/>
      <c r="W11" s="47"/>
      <c r="X11" s="47"/>
      <c r="Y11" s="47"/>
      <c r="Z11" s="47"/>
    </row>
    <row r="12" spans="1:28" s="10" customFormat="1" ht="18.75" x14ac:dyDescent="0.2">
      <c r="A12" s="264" t="str">
        <f>'1. паспорт местоположение'!A12:C12</f>
        <v>E_prj_109106_4597</v>
      </c>
      <c r="B12" s="262"/>
      <c r="C12" s="262"/>
      <c r="D12" s="262"/>
      <c r="E12" s="262"/>
      <c r="F12" s="262"/>
      <c r="G12" s="262"/>
      <c r="H12" s="262"/>
      <c r="I12" s="262"/>
      <c r="J12" s="262"/>
      <c r="K12" s="262"/>
      <c r="L12" s="262"/>
      <c r="M12" s="262"/>
      <c r="N12" s="262"/>
      <c r="O12" s="262"/>
      <c r="P12" s="47"/>
      <c r="Q12" s="47"/>
      <c r="R12" s="47"/>
      <c r="S12" s="47"/>
      <c r="T12" s="47"/>
      <c r="U12" s="47"/>
      <c r="V12" s="47"/>
      <c r="W12" s="47"/>
      <c r="X12" s="47"/>
      <c r="Y12" s="47"/>
      <c r="Z12" s="47"/>
    </row>
    <row r="13" spans="1:28" s="10" customFormat="1" ht="18.75" x14ac:dyDescent="0.2">
      <c r="A13" s="258" t="s">
        <v>3</v>
      </c>
      <c r="B13" s="258"/>
      <c r="C13" s="258"/>
      <c r="D13" s="258"/>
      <c r="E13" s="258"/>
      <c r="F13" s="258"/>
      <c r="G13" s="258"/>
      <c r="H13" s="258"/>
      <c r="I13" s="258"/>
      <c r="J13" s="258"/>
      <c r="K13" s="258"/>
      <c r="L13" s="258"/>
      <c r="M13" s="258"/>
      <c r="N13" s="258"/>
      <c r="O13" s="258"/>
      <c r="P13" s="47"/>
      <c r="Q13" s="47"/>
      <c r="R13" s="47"/>
      <c r="S13" s="47"/>
      <c r="T13" s="47"/>
      <c r="U13" s="47"/>
      <c r="V13" s="47"/>
      <c r="W13" s="47"/>
      <c r="X13" s="47"/>
      <c r="Y13" s="47"/>
      <c r="Z13" s="47"/>
    </row>
    <row r="14" spans="1:28" s="7" customFormat="1" ht="15.75" customHeight="1" x14ac:dyDescent="0.2">
      <c r="A14" s="273"/>
      <c r="B14" s="273"/>
      <c r="C14" s="273"/>
      <c r="D14" s="273"/>
      <c r="E14" s="273"/>
      <c r="F14" s="273"/>
      <c r="G14" s="273"/>
      <c r="H14" s="273"/>
      <c r="I14" s="273"/>
      <c r="J14" s="273"/>
      <c r="K14" s="273"/>
      <c r="L14" s="273"/>
      <c r="M14" s="273"/>
      <c r="N14" s="273"/>
      <c r="O14" s="273"/>
      <c r="P14" s="116"/>
      <c r="Q14" s="116"/>
      <c r="R14" s="116"/>
      <c r="S14" s="116"/>
      <c r="T14" s="116"/>
      <c r="U14" s="116"/>
      <c r="V14" s="116"/>
      <c r="W14" s="116"/>
      <c r="X14" s="116"/>
      <c r="Y14" s="116"/>
      <c r="Z14" s="116"/>
    </row>
    <row r="15" spans="1:28" s="2" customFormat="1" ht="15.75" x14ac:dyDescent="0.2">
      <c r="A15" s="264" t="str">
        <f>'1. паспорт местоположение'!A15:C15</f>
        <v>РеконстукцияПС Ярыксу, замена АКПА – В на микропроцессорную АКА «Кедр» на ВЛ-110кВ №132</v>
      </c>
      <c r="B15" s="262"/>
      <c r="C15" s="262"/>
      <c r="D15" s="262"/>
      <c r="E15" s="262"/>
      <c r="F15" s="262"/>
      <c r="G15" s="262"/>
      <c r="H15" s="262"/>
      <c r="I15" s="262"/>
      <c r="J15" s="262"/>
      <c r="K15" s="262"/>
      <c r="L15" s="262"/>
      <c r="M15" s="262"/>
      <c r="N15" s="262"/>
      <c r="O15" s="262"/>
      <c r="P15" s="45"/>
      <c r="Q15" s="45"/>
      <c r="R15" s="45"/>
      <c r="S15" s="45"/>
      <c r="T15" s="45"/>
      <c r="U15" s="45"/>
      <c r="V15" s="45"/>
      <c r="W15" s="45"/>
      <c r="X15" s="45"/>
      <c r="Y15" s="45"/>
      <c r="Z15" s="45"/>
    </row>
    <row r="16" spans="1:28" s="2" customFormat="1" ht="15" customHeight="1" x14ac:dyDescent="0.2">
      <c r="A16" s="258" t="s">
        <v>2</v>
      </c>
      <c r="B16" s="258"/>
      <c r="C16" s="258"/>
      <c r="D16" s="258"/>
      <c r="E16" s="258"/>
      <c r="F16" s="258"/>
      <c r="G16" s="258"/>
      <c r="H16" s="258"/>
      <c r="I16" s="258"/>
      <c r="J16" s="258"/>
      <c r="K16" s="258"/>
      <c r="L16" s="258"/>
      <c r="M16" s="258"/>
      <c r="N16" s="258"/>
      <c r="O16" s="258"/>
      <c r="P16" s="46"/>
      <c r="Q16" s="46"/>
      <c r="R16" s="46"/>
      <c r="S16" s="46"/>
      <c r="T16" s="46"/>
      <c r="U16" s="46"/>
      <c r="V16" s="46"/>
      <c r="W16" s="46"/>
      <c r="X16" s="46"/>
      <c r="Y16" s="46"/>
      <c r="Z16" s="46"/>
    </row>
    <row r="17" spans="1:26" s="2" customFormat="1" ht="15" customHeight="1" x14ac:dyDescent="0.2">
      <c r="A17" s="269"/>
      <c r="B17" s="269"/>
      <c r="C17" s="269"/>
      <c r="D17" s="269"/>
      <c r="E17" s="269"/>
      <c r="F17" s="269"/>
      <c r="G17" s="269"/>
      <c r="H17" s="269"/>
      <c r="I17" s="269"/>
      <c r="J17" s="269"/>
      <c r="K17" s="269"/>
      <c r="L17" s="269"/>
      <c r="M17" s="269"/>
      <c r="N17" s="269"/>
      <c r="O17" s="269"/>
      <c r="P17" s="117"/>
      <c r="Q17" s="117"/>
      <c r="R17" s="117"/>
      <c r="S17" s="117"/>
      <c r="T17" s="117"/>
      <c r="U17" s="117"/>
      <c r="V17" s="117"/>
      <c r="W17" s="117"/>
    </row>
    <row r="18" spans="1:26" s="2" customFormat="1" ht="91.5" customHeight="1" x14ac:dyDescent="0.2">
      <c r="A18" s="312" t="s">
        <v>366</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7" t="s">
        <v>1</v>
      </c>
      <c r="B19" s="267" t="s">
        <v>367</v>
      </c>
      <c r="C19" s="267" t="s">
        <v>368</v>
      </c>
      <c r="D19" s="267" t="s">
        <v>369</v>
      </c>
      <c r="E19" s="313" t="s">
        <v>370</v>
      </c>
      <c r="F19" s="314"/>
      <c r="G19" s="314"/>
      <c r="H19" s="314"/>
      <c r="I19" s="315"/>
      <c r="J19" s="267" t="s">
        <v>371</v>
      </c>
      <c r="K19" s="267"/>
      <c r="L19" s="267"/>
      <c r="M19" s="267"/>
      <c r="N19" s="267"/>
      <c r="O19" s="267"/>
      <c r="P19" s="117"/>
      <c r="Q19" s="117"/>
      <c r="R19" s="117"/>
      <c r="S19" s="117"/>
      <c r="T19" s="117"/>
      <c r="U19" s="117"/>
      <c r="V19" s="117"/>
      <c r="W19" s="117"/>
    </row>
    <row r="20" spans="1:26" s="2" customFormat="1" ht="51" customHeight="1" x14ac:dyDescent="0.2">
      <c r="A20" s="267"/>
      <c r="B20" s="267"/>
      <c r="C20" s="267"/>
      <c r="D20" s="267"/>
      <c r="E20" s="125" t="s">
        <v>372</v>
      </c>
      <c r="F20" s="125" t="s">
        <v>373</v>
      </c>
      <c r="G20" s="125" t="s">
        <v>374</v>
      </c>
      <c r="H20" s="125" t="s">
        <v>375</v>
      </c>
      <c r="I20" s="125" t="s">
        <v>376</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85" zoomScaleSheetLayoutView="85" workbookViewId="0">
      <selection activeCell="AO74" sqref="AO74"/>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7" t="s">
        <v>443</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0" customFormat="1" ht="18.75" x14ac:dyDescent="0.3">
      <c r="A6" s="15"/>
      <c r="I6" s="14"/>
      <c r="J6" s="14"/>
      <c r="K6" s="13"/>
    </row>
    <row r="7" spans="1:44" s="10" customFormat="1" ht="18.75" x14ac:dyDescent="0.2">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0" customFormat="1" ht="18.75" customHeight="1" x14ac:dyDescent="0.2">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4" t="str">
        <f>'1. паспорт местоположение'!A12:C12</f>
        <v>E_prj_109106_4597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0" customFormat="1" ht="18.75" customHeight="1" x14ac:dyDescent="0.2">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4" t="str">
        <f>'1. паспорт местоположение'!A15:C15</f>
        <v>РеконстукцияПС Ярыксу, замена АКПА – В на микропроцессорную АКА «Кедр» на ВЛ-110кВ №132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0" t="s">
        <v>259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9" t="s">
        <v>378</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379</v>
      </c>
      <c r="AL24" s="369"/>
      <c r="AM24" s="155"/>
      <c r="AN24" s="155"/>
      <c r="AO24" s="156"/>
      <c r="AP24" s="156"/>
      <c r="AQ24" s="156"/>
      <c r="AR24" s="156"/>
      <c r="AS24" s="157"/>
    </row>
    <row r="25" spans="1:45" ht="12.75" customHeight="1" thickBot="1" x14ac:dyDescent="0.3">
      <c r="A25" s="350" t="s">
        <v>380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27">
        <v>0</v>
      </c>
      <c r="AL25" s="327"/>
      <c r="AM25" s="158"/>
      <c r="AN25" s="370" t="s">
        <v>381</v>
      </c>
      <c r="AO25" s="370"/>
      <c r="AP25" s="370"/>
      <c r="AQ25" s="371"/>
      <c r="AR25" s="371"/>
      <c r="AS25" s="157"/>
    </row>
    <row r="26" spans="1:45" ht="17.25" customHeight="1" thickBot="1" x14ac:dyDescent="0.3">
      <c r="A26" s="325" t="s">
        <v>382</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v>0</v>
      </c>
      <c r="AL26" s="327"/>
      <c r="AM26" s="158"/>
      <c r="AN26" s="360" t="s">
        <v>383</v>
      </c>
      <c r="AO26" s="361"/>
      <c r="AP26" s="362"/>
      <c r="AQ26" s="358">
        <v>0</v>
      </c>
      <c r="AR26" s="359"/>
      <c r="AS26" s="157"/>
    </row>
    <row r="27" spans="1:45" ht="17.25" customHeight="1" thickBot="1" x14ac:dyDescent="0.3">
      <c r="A27" s="325" t="s">
        <v>384</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v>0</v>
      </c>
      <c r="AL27" s="327"/>
      <c r="AM27" s="158"/>
      <c r="AN27" s="360" t="s">
        <v>385</v>
      </c>
      <c r="AO27" s="361"/>
      <c r="AP27" s="362"/>
      <c r="AQ27" s="358">
        <v>0</v>
      </c>
      <c r="AR27" s="359"/>
      <c r="AS27" s="157"/>
    </row>
    <row r="28" spans="1:45" ht="27.75" customHeight="1" thickBot="1" x14ac:dyDescent="0.3">
      <c r="A28" s="363" t="s">
        <v>386</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27">
        <v>0</v>
      </c>
      <c r="AL28" s="327"/>
      <c r="AM28" s="158"/>
      <c r="AN28" s="366" t="s">
        <v>387</v>
      </c>
      <c r="AO28" s="367"/>
      <c r="AP28" s="368"/>
      <c r="AQ28" s="358">
        <v>0</v>
      </c>
      <c r="AR28" s="359"/>
      <c r="AS28" s="157"/>
    </row>
    <row r="29" spans="1:45" ht="17.25" customHeight="1" thickBot="1" x14ac:dyDescent="0.3">
      <c r="A29" s="353" t="s">
        <v>388</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27">
        <v>0</v>
      </c>
      <c r="AL29" s="327"/>
      <c r="AM29" s="158"/>
      <c r="AN29" s="356"/>
      <c r="AO29" s="357"/>
      <c r="AP29" s="357"/>
      <c r="AQ29" s="358">
        <v>0</v>
      </c>
      <c r="AR29" s="359"/>
      <c r="AS29" s="157"/>
    </row>
    <row r="30" spans="1:45" ht="17.25" customHeight="1" thickBot="1" x14ac:dyDescent="0.3">
      <c r="A30" s="325" t="s">
        <v>389</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v>0</v>
      </c>
      <c r="AL30" s="327"/>
      <c r="AM30" s="158"/>
      <c r="AS30" s="157"/>
    </row>
    <row r="31" spans="1:45" ht="17.25" customHeight="1" thickBot="1" x14ac:dyDescent="0.3">
      <c r="A31" s="325" t="s">
        <v>390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v>0</v>
      </c>
      <c r="AL31" s="327"/>
      <c r="AM31" s="158"/>
      <c r="AN31" s="158"/>
      <c r="AO31" s="159"/>
      <c r="AP31" s="159"/>
      <c r="AQ31" s="159"/>
      <c r="AR31" s="159"/>
      <c r="AS31" s="157"/>
    </row>
    <row r="32" spans="1:45" ht="17.25" customHeight="1" thickBot="1" x14ac:dyDescent="0.3">
      <c r="A32" s="325" t="s">
        <v>391</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v>0</v>
      </c>
      <c r="AL32" s="327"/>
      <c r="AM32" s="158"/>
      <c r="AN32" s="158"/>
      <c r="AO32" s="158"/>
      <c r="AP32" s="158"/>
      <c r="AQ32" s="158"/>
      <c r="AR32" s="158"/>
      <c r="AS32" s="157"/>
    </row>
    <row r="33" spans="1:45" ht="17.25" customHeight="1" thickBot="1" x14ac:dyDescent="0.3">
      <c r="A33" s="325" t="s">
        <v>392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7">
        <v>0</v>
      </c>
      <c r="AL33" s="327"/>
      <c r="AM33" s="158"/>
      <c r="AN33" s="158"/>
      <c r="AO33" s="158"/>
      <c r="AP33" s="158"/>
      <c r="AQ33" s="158"/>
      <c r="AR33" s="158"/>
      <c r="AS33" s="157"/>
    </row>
    <row r="34" spans="1:45" ht="17.25" customHeight="1" x14ac:dyDescent="0.25">
      <c r="A34" s="325" t="s">
        <v>393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v>0</v>
      </c>
      <c r="AL34" s="327"/>
      <c r="AM34" s="158"/>
      <c r="AN34" s="158"/>
      <c r="AO34" s="158"/>
      <c r="AP34" s="158"/>
      <c r="AQ34" s="158"/>
      <c r="AR34" s="158"/>
      <c r="AS34" s="157"/>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36"/>
      <c r="AL35" s="336"/>
      <c r="AM35" s="158"/>
      <c r="AN35" s="158"/>
      <c r="AO35" s="158"/>
      <c r="AP35" s="158"/>
      <c r="AQ35" s="158"/>
      <c r="AR35" s="158"/>
      <c r="AS35" s="157"/>
    </row>
    <row r="36" spans="1:45" ht="17.25" customHeight="1" thickBot="1" x14ac:dyDescent="0.3">
      <c r="A36" s="340" t="s">
        <v>394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52">
        <v>0</v>
      </c>
      <c r="AL36" s="352"/>
      <c r="AM36" s="158"/>
      <c r="AN36" s="158"/>
      <c r="AO36" s="158"/>
      <c r="AP36" s="158"/>
      <c r="AQ36" s="158"/>
      <c r="AR36" s="158"/>
      <c r="AS36" s="157"/>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58"/>
      <c r="AN37" s="158"/>
      <c r="AO37" s="158"/>
      <c r="AP37" s="158"/>
      <c r="AQ37" s="158"/>
      <c r="AR37" s="158"/>
      <c r="AS37" s="157"/>
    </row>
    <row r="38" spans="1:45" ht="17.25" customHeight="1" thickBot="1" x14ac:dyDescent="0.3">
      <c r="A38" s="325" t="s">
        <v>395</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v>0</v>
      </c>
      <c r="AL38" s="327"/>
      <c r="AM38" s="158"/>
      <c r="AN38" s="158"/>
      <c r="AO38" s="158"/>
      <c r="AP38" s="158"/>
      <c r="AQ38" s="158"/>
      <c r="AR38" s="158"/>
      <c r="AS38" s="157"/>
    </row>
    <row r="39" spans="1:45" ht="17.25" customHeight="1" thickBot="1" x14ac:dyDescent="0.3">
      <c r="A39" s="340" t="s">
        <v>396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27">
        <v>0</v>
      </c>
      <c r="AL39" s="327"/>
      <c r="AM39" s="158"/>
      <c r="AN39" s="158"/>
      <c r="AO39" s="158"/>
      <c r="AP39" s="158"/>
      <c r="AQ39" s="158"/>
      <c r="AR39" s="158"/>
      <c r="AS39" s="157"/>
    </row>
    <row r="40" spans="1:45" ht="17.25" customHeight="1" thickBot="1" x14ac:dyDescent="0.3">
      <c r="A40" s="350" t="s">
        <v>397</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27">
        <v>0</v>
      </c>
      <c r="AL40" s="327"/>
      <c r="AM40" s="158"/>
      <c r="AN40" s="158"/>
      <c r="AO40" s="158"/>
      <c r="AP40" s="158"/>
      <c r="AQ40" s="158"/>
      <c r="AR40" s="158"/>
      <c r="AS40" s="157"/>
    </row>
    <row r="41" spans="1:45" ht="17.25" customHeight="1" thickBot="1" x14ac:dyDescent="0.3">
      <c r="A41" s="325" t="s">
        <v>398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v>0</v>
      </c>
      <c r="AL41" s="327"/>
      <c r="AM41" s="158"/>
      <c r="AN41" s="158"/>
      <c r="AO41" s="158"/>
      <c r="AP41" s="158"/>
      <c r="AQ41" s="158"/>
      <c r="AR41" s="158"/>
      <c r="AS41" s="157"/>
    </row>
    <row r="42" spans="1:45" ht="17.25" customHeight="1" thickBot="1" x14ac:dyDescent="0.3">
      <c r="A42" s="325" t="s">
        <v>399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v>0</v>
      </c>
      <c r="AL42" s="327"/>
      <c r="AM42" s="158"/>
      <c r="AN42" s="158"/>
      <c r="AO42" s="158"/>
      <c r="AP42" s="158"/>
      <c r="AQ42" s="158"/>
      <c r="AR42" s="158"/>
      <c r="AS42" s="157"/>
    </row>
    <row r="43" spans="1:45" ht="17.25" customHeight="1" thickBot="1" x14ac:dyDescent="0.3">
      <c r="A43" s="325" t="s">
        <v>400</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v>0</v>
      </c>
      <c r="AL43" s="327"/>
      <c r="AM43" s="158"/>
      <c r="AN43" s="158"/>
      <c r="AO43" s="158"/>
      <c r="AP43" s="158"/>
      <c r="AQ43" s="158"/>
      <c r="AR43" s="158"/>
      <c r="AS43" s="157"/>
    </row>
    <row r="44" spans="1:45" ht="17.25" customHeight="1" thickBot="1" x14ac:dyDescent="0.3">
      <c r="A44" s="325" t="s">
        <v>401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v>0</v>
      </c>
      <c r="AL44" s="327"/>
      <c r="AM44" s="158"/>
      <c r="AN44" s="158"/>
      <c r="AO44" s="158"/>
      <c r="AP44" s="158"/>
      <c r="AQ44" s="158"/>
      <c r="AR44" s="158"/>
      <c r="AS44" s="157"/>
    </row>
    <row r="45" spans="1:45" ht="17.25" customHeight="1" thickBot="1" x14ac:dyDescent="0.3">
      <c r="A45" s="325" t="s">
        <v>402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v>0</v>
      </c>
      <c r="AL45" s="327"/>
      <c r="AM45" s="158"/>
      <c r="AN45" s="158"/>
      <c r="AO45" s="158"/>
      <c r="AP45" s="158"/>
      <c r="AQ45" s="158"/>
      <c r="AR45" s="158"/>
      <c r="AS45" s="157"/>
    </row>
    <row r="46" spans="1:45" ht="17.25" customHeight="1" thickBot="1" x14ac:dyDescent="0.3">
      <c r="A46" s="344" t="s">
        <v>403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27">
        <v>0</v>
      </c>
      <c r="AL46" s="327"/>
      <c r="AM46" s="158"/>
      <c r="AN46" s="158"/>
      <c r="AO46" s="158"/>
      <c r="AP46" s="158"/>
      <c r="AQ46" s="158"/>
      <c r="AR46" s="158"/>
      <c r="AS46" s="157"/>
    </row>
    <row r="47" spans="1:45" ht="24" customHeight="1" thickBot="1" x14ac:dyDescent="0.3">
      <c r="A47" s="346" t="s">
        <v>404</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v>2016</v>
      </c>
      <c r="AL47" s="349"/>
      <c r="AM47" s="330">
        <v>2017</v>
      </c>
      <c r="AN47" s="330"/>
      <c r="AO47" s="160">
        <v>2018</v>
      </c>
      <c r="AP47" s="160" t="s">
        <v>405</v>
      </c>
      <c r="AQ47" s="157"/>
    </row>
    <row r="48" spans="1:45" ht="12" customHeight="1" thickBot="1" x14ac:dyDescent="0.3">
      <c r="A48" s="325" t="s">
        <v>406</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v>0</v>
      </c>
      <c r="AL48" s="327"/>
      <c r="AM48" s="327">
        <v>0</v>
      </c>
      <c r="AN48" s="327"/>
      <c r="AO48" s="214">
        <v>0</v>
      </c>
      <c r="AP48" s="214">
        <v>0</v>
      </c>
      <c r="AQ48" s="157"/>
    </row>
    <row r="49" spans="1:43" ht="12" customHeight="1" thickBot="1" x14ac:dyDescent="0.3">
      <c r="A49" s="325" t="s">
        <v>407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v>0</v>
      </c>
      <c r="AL49" s="327"/>
      <c r="AM49" s="327">
        <v>0</v>
      </c>
      <c r="AN49" s="327"/>
      <c r="AO49" s="214">
        <v>0</v>
      </c>
      <c r="AP49" s="214">
        <v>0</v>
      </c>
      <c r="AQ49" s="157"/>
    </row>
    <row r="50" spans="1:43" ht="12" customHeight="1" thickBot="1" x14ac:dyDescent="0.3">
      <c r="A50" s="340" t="s">
        <v>408</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27">
        <v>0</v>
      </c>
      <c r="AL50" s="327"/>
      <c r="AM50" s="327">
        <v>0</v>
      </c>
      <c r="AN50" s="327"/>
      <c r="AO50" s="214">
        <v>0</v>
      </c>
      <c r="AP50" s="214">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28" t="s">
        <v>409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v>2016</v>
      </c>
      <c r="AL52" s="330"/>
      <c r="AM52" s="330">
        <v>2017</v>
      </c>
      <c r="AN52" s="330"/>
      <c r="AO52" s="160">
        <v>2018</v>
      </c>
      <c r="AP52" s="160" t="s">
        <v>405</v>
      </c>
      <c r="AQ52" s="157"/>
    </row>
    <row r="53" spans="1:43" ht="11.25" customHeight="1" thickBot="1" x14ac:dyDescent="0.3">
      <c r="A53" s="342" t="s">
        <v>410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7">
        <v>0</v>
      </c>
      <c r="AL53" s="327"/>
      <c r="AM53" s="327">
        <v>0</v>
      </c>
      <c r="AN53" s="327"/>
      <c r="AO53" s="216">
        <v>0</v>
      </c>
      <c r="AP53" s="216">
        <v>0</v>
      </c>
      <c r="AQ53" s="157"/>
    </row>
    <row r="54" spans="1:43" ht="12" customHeight="1" thickBot="1" x14ac:dyDescent="0.3">
      <c r="A54" s="325" t="s">
        <v>411</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v>0</v>
      </c>
      <c r="AL54" s="327"/>
      <c r="AM54" s="327">
        <v>0</v>
      </c>
      <c r="AN54" s="327"/>
      <c r="AO54" s="216">
        <v>0</v>
      </c>
      <c r="AP54" s="216">
        <v>0</v>
      </c>
      <c r="AQ54" s="157"/>
    </row>
    <row r="55" spans="1:43" ht="12" customHeight="1" thickBot="1" x14ac:dyDescent="0.3">
      <c r="A55" s="325" t="s">
        <v>412</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v>0</v>
      </c>
      <c r="AL55" s="327"/>
      <c r="AM55" s="327">
        <v>0</v>
      </c>
      <c r="AN55" s="327"/>
      <c r="AO55" s="216">
        <v>0</v>
      </c>
      <c r="AP55" s="216">
        <v>0</v>
      </c>
      <c r="AQ55" s="157"/>
    </row>
    <row r="56" spans="1:43" ht="12" customHeight="1" thickBot="1" x14ac:dyDescent="0.3">
      <c r="A56" s="340" t="s">
        <v>413</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27">
        <v>0</v>
      </c>
      <c r="AL56" s="327"/>
      <c r="AM56" s="327">
        <v>0</v>
      </c>
      <c r="AN56" s="327"/>
      <c r="AO56" s="216">
        <v>0</v>
      </c>
      <c r="AP56" s="216">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28" t="s">
        <v>414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v>2016</v>
      </c>
      <c r="AL58" s="330"/>
      <c r="AM58" s="330">
        <v>2017</v>
      </c>
      <c r="AN58" s="330"/>
      <c r="AO58" s="160">
        <v>2018</v>
      </c>
      <c r="AP58" s="160" t="s">
        <v>405</v>
      </c>
      <c r="AQ58" s="157"/>
    </row>
    <row r="59" spans="1:43" ht="12.75" customHeight="1" thickBot="1" x14ac:dyDescent="0.3">
      <c r="A59" s="337" t="s">
        <v>415</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27">
        <v>0</v>
      </c>
      <c r="AL59" s="327"/>
      <c r="AM59" s="339">
        <v>0</v>
      </c>
      <c r="AN59" s="339"/>
      <c r="AO59" s="215">
        <v>0</v>
      </c>
      <c r="AP59" s="215">
        <v>0</v>
      </c>
      <c r="AQ59" s="168"/>
    </row>
    <row r="60" spans="1:43" ht="12" customHeight="1" thickBot="1" x14ac:dyDescent="0.3">
      <c r="A60" s="325" t="s">
        <v>416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v>0</v>
      </c>
      <c r="AL60" s="327"/>
      <c r="AM60" s="331">
        <v>0</v>
      </c>
      <c r="AN60" s="331"/>
      <c r="AO60" s="214">
        <v>0</v>
      </c>
      <c r="AP60" s="214">
        <v>0</v>
      </c>
      <c r="AQ60" s="157"/>
    </row>
    <row r="61" spans="1:43" ht="12" customHeight="1" thickBot="1" x14ac:dyDescent="0.3">
      <c r="A61" s="325" t="s">
        <v>417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v>0</v>
      </c>
      <c r="AL61" s="327"/>
      <c r="AM61" s="331">
        <v>0</v>
      </c>
      <c r="AN61" s="331"/>
      <c r="AO61" s="214">
        <v>0</v>
      </c>
      <c r="AP61" s="214">
        <v>0</v>
      </c>
      <c r="AQ61" s="157"/>
    </row>
    <row r="62" spans="1:43" ht="12" customHeight="1" x14ac:dyDescent="0.25">
      <c r="A62" s="325" t="s">
        <v>391</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v>0</v>
      </c>
      <c r="AL62" s="327"/>
      <c r="AM62" s="331">
        <v>0</v>
      </c>
      <c r="AN62" s="331"/>
      <c r="AO62" s="214">
        <v>0</v>
      </c>
      <c r="AP62" s="214">
        <v>0</v>
      </c>
      <c r="AQ62" s="157"/>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36"/>
      <c r="AL63" s="336"/>
      <c r="AM63" s="331"/>
      <c r="AN63" s="331"/>
      <c r="AO63" s="214"/>
      <c r="AP63" s="214"/>
      <c r="AQ63" s="157"/>
    </row>
    <row r="64" spans="1:43" ht="9.75" customHeight="1" thickBot="1" x14ac:dyDescent="0.3">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36"/>
      <c r="AL64" s="336"/>
      <c r="AM64" s="331"/>
      <c r="AN64" s="331"/>
      <c r="AO64" s="214"/>
      <c r="AP64" s="214"/>
      <c r="AQ64" s="157"/>
    </row>
    <row r="65" spans="1:43" ht="12" customHeight="1" thickBot="1" x14ac:dyDescent="0.3">
      <c r="A65" s="325" t="s">
        <v>418</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v>0</v>
      </c>
      <c r="AL65" s="327"/>
      <c r="AM65" s="331">
        <v>0</v>
      </c>
      <c r="AN65" s="331"/>
      <c r="AO65" s="214">
        <v>0</v>
      </c>
      <c r="AP65" s="214">
        <v>0</v>
      </c>
      <c r="AQ65" s="157"/>
    </row>
    <row r="66" spans="1:43" ht="27.75" customHeight="1" thickBot="1" x14ac:dyDescent="0.3">
      <c r="A66" s="320" t="s">
        <v>419</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7">
        <v>0</v>
      </c>
      <c r="AL66" s="327"/>
      <c r="AM66" s="335">
        <v>0</v>
      </c>
      <c r="AN66" s="335"/>
      <c r="AO66" s="213">
        <v>0</v>
      </c>
      <c r="AP66" s="213">
        <v>0</v>
      </c>
      <c r="AQ66" s="168"/>
    </row>
    <row r="67" spans="1:43" ht="11.25" customHeight="1" thickBot="1" x14ac:dyDescent="0.3">
      <c r="A67" s="325" t="s">
        <v>420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v>0</v>
      </c>
      <c r="AL67" s="327"/>
      <c r="AM67" s="331">
        <v>0</v>
      </c>
      <c r="AN67" s="331"/>
      <c r="AO67" s="214">
        <v>0</v>
      </c>
      <c r="AP67" s="214">
        <v>0</v>
      </c>
      <c r="AQ67" s="157"/>
    </row>
    <row r="68" spans="1:43" ht="25.5" customHeight="1" thickBot="1" x14ac:dyDescent="0.3">
      <c r="A68" s="320" t="s">
        <v>421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16">
        <v>0</v>
      </c>
      <c r="AL68" s="316"/>
      <c r="AM68" s="335">
        <v>0</v>
      </c>
      <c r="AN68" s="335"/>
      <c r="AO68" s="213">
        <v>0</v>
      </c>
      <c r="AP68" s="213">
        <v>0</v>
      </c>
      <c r="AQ68" s="168"/>
    </row>
    <row r="69" spans="1:43" ht="12" customHeight="1" thickBot="1" x14ac:dyDescent="0.3">
      <c r="A69" s="325" t="s">
        <v>422</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v>0</v>
      </c>
      <c r="AL69" s="327"/>
      <c r="AM69" s="331">
        <v>0</v>
      </c>
      <c r="AN69" s="331"/>
      <c r="AO69" s="214">
        <v>0</v>
      </c>
      <c r="AP69" s="214">
        <v>0</v>
      </c>
      <c r="AQ69" s="157"/>
    </row>
    <row r="70" spans="1:43" ht="12.75" customHeight="1" thickBot="1" x14ac:dyDescent="0.3">
      <c r="A70" s="323" t="s">
        <v>423</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6">
        <v>0</v>
      </c>
      <c r="AL70" s="316"/>
      <c r="AM70" s="335">
        <v>0</v>
      </c>
      <c r="AN70" s="335"/>
      <c r="AO70" s="213">
        <v>0</v>
      </c>
      <c r="AP70" s="213">
        <v>0</v>
      </c>
      <c r="AQ70" s="168"/>
    </row>
    <row r="71" spans="1:43" ht="12" customHeight="1" thickBot="1" x14ac:dyDescent="0.3">
      <c r="A71" s="325" t="s">
        <v>394</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v>0</v>
      </c>
      <c r="AL71" s="327"/>
      <c r="AM71" s="331">
        <v>0</v>
      </c>
      <c r="AN71" s="331"/>
      <c r="AO71" s="214">
        <v>0</v>
      </c>
      <c r="AP71" s="214">
        <v>0</v>
      </c>
      <c r="AQ71" s="157"/>
    </row>
    <row r="72" spans="1:43" ht="12.75" customHeight="1" thickBot="1" x14ac:dyDescent="0.3">
      <c r="A72" s="332" t="s">
        <v>424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16">
        <v>0</v>
      </c>
      <c r="AL72" s="316"/>
      <c r="AM72" s="335">
        <v>0</v>
      </c>
      <c r="AN72" s="335"/>
      <c r="AO72" s="213">
        <v>0</v>
      </c>
      <c r="AP72" s="213">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28" t="s">
        <v>425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v>2016</v>
      </c>
      <c r="AL74" s="330"/>
      <c r="AM74" s="330">
        <v>2017</v>
      </c>
      <c r="AN74" s="330"/>
      <c r="AO74" s="160">
        <v>2018</v>
      </c>
      <c r="AP74" s="160" t="s">
        <v>405</v>
      </c>
      <c r="AQ74" s="157"/>
    </row>
    <row r="75" spans="1:43" ht="25.5" customHeight="1" thickBot="1" x14ac:dyDescent="0.3">
      <c r="A75" s="320" t="s">
        <v>421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16">
        <v>0</v>
      </c>
      <c r="AL75" s="316"/>
      <c r="AM75" s="316">
        <v>0</v>
      </c>
      <c r="AN75" s="316"/>
      <c r="AO75" s="213">
        <v>0</v>
      </c>
      <c r="AP75" s="213">
        <v>0</v>
      </c>
      <c r="AQ75" s="168"/>
    </row>
    <row r="76" spans="1:43" ht="12" customHeight="1" thickBot="1" x14ac:dyDescent="0.3">
      <c r="A76" s="325" t="s">
        <v>420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v>0</v>
      </c>
      <c r="AL76" s="327"/>
      <c r="AM76" s="327">
        <v>0</v>
      </c>
      <c r="AN76" s="327"/>
      <c r="AO76" s="214">
        <v>0</v>
      </c>
      <c r="AP76" s="214">
        <v>0</v>
      </c>
      <c r="AQ76" s="157"/>
    </row>
    <row r="77" spans="1:43" ht="12" customHeight="1" thickBot="1" x14ac:dyDescent="0.3">
      <c r="A77" s="325" t="s">
        <v>422</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v>0</v>
      </c>
      <c r="AL77" s="327"/>
      <c r="AM77" s="327">
        <v>0</v>
      </c>
      <c r="AN77" s="327"/>
      <c r="AO77" s="214">
        <v>0</v>
      </c>
      <c r="AP77" s="214">
        <v>0</v>
      </c>
      <c r="AQ77" s="157"/>
    </row>
    <row r="78" spans="1:43" ht="12" customHeight="1" thickBot="1" x14ac:dyDescent="0.3">
      <c r="A78" s="325" t="s">
        <v>394</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v>0</v>
      </c>
      <c r="AL78" s="327"/>
      <c r="AM78" s="327">
        <v>0</v>
      </c>
      <c r="AN78" s="327"/>
      <c r="AO78" s="214">
        <v>0</v>
      </c>
      <c r="AP78" s="214">
        <v>0</v>
      </c>
      <c r="AQ78" s="157"/>
    </row>
    <row r="79" spans="1:43" ht="12" customHeight="1" thickBot="1" x14ac:dyDescent="0.3">
      <c r="A79" s="325" t="s">
        <v>426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v>0</v>
      </c>
      <c r="AL79" s="327"/>
      <c r="AM79" s="327">
        <v>0</v>
      </c>
      <c r="AN79" s="327"/>
      <c r="AO79" s="214">
        <v>0</v>
      </c>
      <c r="AP79" s="214">
        <v>0</v>
      </c>
      <c r="AQ79" s="157"/>
    </row>
    <row r="80" spans="1:43" ht="12" customHeight="1" thickBot="1" x14ac:dyDescent="0.3">
      <c r="A80" s="325" t="s">
        <v>427</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v>0</v>
      </c>
      <c r="AL80" s="327"/>
      <c r="AM80" s="327">
        <v>0</v>
      </c>
      <c r="AN80" s="327"/>
      <c r="AO80" s="214">
        <v>0</v>
      </c>
      <c r="AP80" s="214">
        <v>0</v>
      </c>
      <c r="AQ80" s="157"/>
    </row>
    <row r="81" spans="1:45" ht="12.75" customHeight="1" thickBot="1" x14ac:dyDescent="0.3">
      <c r="A81" s="325" t="s">
        <v>428</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v>0</v>
      </c>
      <c r="AL81" s="327"/>
      <c r="AM81" s="327">
        <v>0</v>
      </c>
      <c r="AN81" s="327"/>
      <c r="AO81" s="214">
        <v>0</v>
      </c>
      <c r="AP81" s="214">
        <v>0</v>
      </c>
      <c r="AQ81" s="157"/>
    </row>
    <row r="82" spans="1:45" ht="12.75" customHeight="1" thickBot="1" x14ac:dyDescent="0.3">
      <c r="A82" s="325" t="s">
        <v>429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v>0</v>
      </c>
      <c r="AL82" s="327"/>
      <c r="AM82" s="327">
        <v>0</v>
      </c>
      <c r="AN82" s="327"/>
      <c r="AO82" s="214">
        <v>0</v>
      </c>
      <c r="AP82" s="214">
        <v>0</v>
      </c>
      <c r="AQ82" s="157"/>
    </row>
    <row r="83" spans="1:45" ht="12" customHeight="1" thickBot="1" x14ac:dyDescent="0.3">
      <c r="A83" s="323" t="s">
        <v>430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6">
        <v>0</v>
      </c>
      <c r="AL83" s="316"/>
      <c r="AM83" s="316">
        <v>0</v>
      </c>
      <c r="AN83" s="316"/>
      <c r="AO83" s="213">
        <v>0</v>
      </c>
      <c r="AP83" s="213">
        <v>0</v>
      </c>
      <c r="AQ83" s="168"/>
    </row>
    <row r="84" spans="1:45" ht="12" customHeight="1" thickBot="1" x14ac:dyDescent="0.3">
      <c r="A84" s="323" t="s">
        <v>431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6">
        <v>0</v>
      </c>
      <c r="AL84" s="316"/>
      <c r="AM84" s="316">
        <v>0</v>
      </c>
      <c r="AN84" s="316"/>
      <c r="AO84" s="213">
        <v>0</v>
      </c>
      <c r="AP84" s="213">
        <v>0</v>
      </c>
      <c r="AQ84" s="168"/>
    </row>
    <row r="85" spans="1:45" ht="12" customHeight="1" thickBot="1" x14ac:dyDescent="0.3">
      <c r="A85" s="325" t="s">
        <v>432</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v>0</v>
      </c>
      <c r="AL85" s="327"/>
      <c r="AM85" s="327">
        <v>0</v>
      </c>
      <c r="AN85" s="327"/>
      <c r="AO85" s="214">
        <v>0</v>
      </c>
      <c r="AP85" s="214">
        <v>0</v>
      </c>
      <c r="AQ85" s="155"/>
    </row>
    <row r="86" spans="1:45" ht="27.75" customHeight="1" thickBot="1" x14ac:dyDescent="0.3">
      <c r="A86" s="320" t="s">
        <v>433</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16">
        <v>0</v>
      </c>
      <c r="AL86" s="316"/>
      <c r="AM86" s="316">
        <v>0</v>
      </c>
      <c r="AN86" s="316"/>
      <c r="AO86" s="213">
        <v>0</v>
      </c>
      <c r="AP86" s="213">
        <v>0</v>
      </c>
      <c r="AQ86" s="168"/>
    </row>
    <row r="87" spans="1:45" ht="15.75" thickBot="1" x14ac:dyDescent="0.3">
      <c r="A87" s="320" t="s">
        <v>434</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16">
        <v>0</v>
      </c>
      <c r="AL87" s="316"/>
      <c r="AM87" s="316">
        <v>0</v>
      </c>
      <c r="AN87" s="316"/>
      <c r="AO87" s="213">
        <v>0</v>
      </c>
      <c r="AP87" s="213">
        <v>0</v>
      </c>
      <c r="AQ87" s="168"/>
    </row>
    <row r="88" spans="1:45" ht="14.25" customHeight="1" thickBot="1" x14ac:dyDescent="0.3">
      <c r="A88" s="317" t="s">
        <v>435</v>
      </c>
      <c r="B88" s="318"/>
      <c r="C88" s="318"/>
      <c r="D88" s="31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6">
        <v>0</v>
      </c>
      <c r="AL88" s="316"/>
      <c r="AM88" s="316">
        <v>0</v>
      </c>
      <c r="AN88" s="316"/>
      <c r="AO88" s="213">
        <v>0</v>
      </c>
      <c r="AP88" s="213">
        <v>0</v>
      </c>
      <c r="AQ88" s="168"/>
    </row>
    <row r="89" spans="1:45" ht="15.75" thickBot="1" x14ac:dyDescent="0.3">
      <c r="A89" s="317" t="s">
        <v>436</v>
      </c>
      <c r="B89" s="318"/>
      <c r="C89" s="318"/>
      <c r="D89" s="31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6">
        <v>0</v>
      </c>
      <c r="AL89" s="316"/>
      <c r="AM89" s="316">
        <v>0</v>
      </c>
      <c r="AN89" s="316"/>
      <c r="AO89" s="213">
        <v>0</v>
      </c>
      <c r="AP89" s="213">
        <v>0</v>
      </c>
      <c r="AQ89" s="155"/>
    </row>
    <row r="90" spans="1:45" ht="12" customHeight="1" thickBot="1" x14ac:dyDescent="0.3">
      <c r="A90" s="170" t="s">
        <v>437</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6">
        <v>0</v>
      </c>
      <c r="AL90" s="316"/>
      <c r="AM90" s="316">
        <v>0</v>
      </c>
      <c r="AN90" s="316"/>
      <c r="AO90" s="213">
        <v>0</v>
      </c>
      <c r="AP90" s="213">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438</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439</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440</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441</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442</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G29" sqref="G29"/>
    </sheetView>
  </sheetViews>
  <sheetFormatPr defaultRowHeight="15.75" x14ac:dyDescent="0.25"/>
  <cols>
    <col min="1" max="1" width="9.140625" style="67"/>
    <col min="2" max="2" width="37.7109375" style="67" customWidth="1"/>
    <col min="3" max="10" width="13.71093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7" t="s">
        <v>444</v>
      </c>
      <c r="B5" s="257"/>
      <c r="C5" s="257"/>
      <c r="D5" s="257"/>
      <c r="E5" s="257"/>
      <c r="F5" s="257"/>
      <c r="G5" s="257"/>
      <c r="H5" s="257"/>
      <c r="I5" s="257"/>
      <c r="J5" s="257"/>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8" t="s">
        <v>5</v>
      </c>
      <c r="B7" s="288"/>
      <c r="C7" s="288"/>
      <c r="D7" s="288"/>
      <c r="E7" s="288"/>
      <c r="F7" s="288"/>
      <c r="G7" s="288"/>
      <c r="H7" s="288"/>
      <c r="I7" s="288"/>
      <c r="J7" s="288"/>
    </row>
    <row r="8" spans="1:42" ht="18.75" x14ac:dyDescent="0.25">
      <c r="A8" s="288"/>
      <c r="B8" s="288"/>
      <c r="C8" s="288"/>
      <c r="D8" s="288"/>
      <c r="E8" s="288"/>
      <c r="F8" s="288"/>
      <c r="G8" s="288"/>
      <c r="H8" s="288"/>
      <c r="I8" s="288"/>
      <c r="J8" s="288"/>
    </row>
    <row r="9" spans="1:42" x14ac:dyDescent="0.25">
      <c r="A9" s="289" t="str">
        <f>'1. паспорт местоположение'!A9:C9</f>
        <v>Филиал ПАО "МРСК Северного Кавказа"- "Дагэнерго"</v>
      </c>
      <c r="B9" s="289"/>
      <c r="C9" s="289"/>
      <c r="D9" s="289"/>
      <c r="E9" s="289"/>
      <c r="F9" s="289"/>
      <c r="G9" s="289"/>
      <c r="H9" s="289"/>
      <c r="I9" s="289"/>
      <c r="J9" s="289"/>
    </row>
    <row r="10" spans="1:42" x14ac:dyDescent="0.25">
      <c r="A10" s="290" t="s">
        <v>4</v>
      </c>
      <c r="B10" s="290"/>
      <c r="C10" s="290"/>
      <c r="D10" s="290"/>
      <c r="E10" s="290"/>
      <c r="F10" s="290"/>
      <c r="G10" s="290"/>
      <c r="H10" s="290"/>
      <c r="I10" s="290"/>
      <c r="J10" s="290"/>
    </row>
    <row r="11" spans="1:42" ht="18.75" x14ac:dyDescent="0.25">
      <c r="A11" s="288"/>
      <c r="B11" s="288"/>
      <c r="C11" s="288"/>
      <c r="D11" s="288"/>
      <c r="E11" s="288"/>
      <c r="F11" s="288"/>
      <c r="G11" s="288"/>
      <c r="H11" s="288"/>
      <c r="I11" s="288"/>
      <c r="J11" s="288"/>
    </row>
    <row r="12" spans="1:42" x14ac:dyDescent="0.25">
      <c r="A12" s="289" t="str">
        <f>'1. паспорт местоположение'!A12:C12</f>
        <v>E_prj_109106_4597</v>
      </c>
      <c r="B12" s="289"/>
      <c r="C12" s="289"/>
      <c r="D12" s="289"/>
      <c r="E12" s="289"/>
      <c r="F12" s="289"/>
      <c r="G12" s="289"/>
      <c r="H12" s="289"/>
      <c r="I12" s="289"/>
      <c r="J12" s="289"/>
    </row>
    <row r="13" spans="1:42" x14ac:dyDescent="0.25">
      <c r="A13" s="290" t="s">
        <v>3</v>
      </c>
      <c r="B13" s="290"/>
      <c r="C13" s="290"/>
      <c r="D13" s="290"/>
      <c r="E13" s="290"/>
      <c r="F13" s="290"/>
      <c r="G13" s="290"/>
      <c r="H13" s="290"/>
      <c r="I13" s="290"/>
      <c r="J13" s="290"/>
    </row>
    <row r="14" spans="1:42" ht="18.75" x14ac:dyDescent="0.25">
      <c r="A14" s="273"/>
      <c r="B14" s="273"/>
      <c r="C14" s="273"/>
      <c r="D14" s="273"/>
      <c r="E14" s="273"/>
      <c r="F14" s="273"/>
      <c r="G14" s="273"/>
      <c r="H14" s="273"/>
      <c r="I14" s="273"/>
      <c r="J14" s="273"/>
    </row>
    <row r="15" spans="1:42" x14ac:dyDescent="0.25">
      <c r="A15" s="289" t="str">
        <f>'1. паспорт местоположение'!A15:C15</f>
        <v>РеконстукцияПС Ярыксу, замена АКПА – В на микропроцессорную АКА «Кедр» на ВЛ-110кВ №132</v>
      </c>
      <c r="B15" s="289"/>
      <c r="C15" s="289"/>
      <c r="D15" s="289"/>
      <c r="E15" s="289"/>
      <c r="F15" s="289"/>
      <c r="G15" s="289"/>
      <c r="H15" s="289"/>
      <c r="I15" s="289"/>
      <c r="J15" s="289"/>
    </row>
    <row r="16" spans="1:42" x14ac:dyDescent="0.25">
      <c r="A16" s="290" t="s">
        <v>2</v>
      </c>
      <c r="B16" s="290"/>
      <c r="C16" s="290"/>
      <c r="D16" s="290"/>
      <c r="E16" s="290"/>
      <c r="F16" s="290"/>
      <c r="G16" s="290"/>
      <c r="H16" s="290"/>
      <c r="I16" s="290"/>
      <c r="J16" s="290"/>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2" t="s">
        <v>260</v>
      </c>
      <c r="B19" s="382"/>
      <c r="C19" s="382"/>
      <c r="D19" s="382"/>
      <c r="E19" s="382"/>
      <c r="F19" s="382"/>
      <c r="G19" s="382"/>
      <c r="H19" s="382"/>
      <c r="I19" s="382"/>
      <c r="J19" s="382"/>
    </row>
    <row r="20" spans="1:10" x14ac:dyDescent="0.25">
      <c r="A20" s="89"/>
      <c r="B20" s="89"/>
      <c r="C20" s="90"/>
      <c r="D20" s="90"/>
      <c r="E20" s="90"/>
      <c r="F20" s="90"/>
      <c r="G20" s="90"/>
      <c r="H20" s="90"/>
      <c r="I20" s="90"/>
      <c r="J20" s="90"/>
    </row>
    <row r="21" spans="1:10" ht="28.5" customHeight="1" x14ac:dyDescent="0.25">
      <c r="A21" s="372" t="s">
        <v>147</v>
      </c>
      <c r="B21" s="372" t="s">
        <v>146</v>
      </c>
      <c r="C21" s="378" t="s">
        <v>209</v>
      </c>
      <c r="D21" s="378"/>
      <c r="E21" s="378"/>
      <c r="F21" s="378"/>
      <c r="G21" s="373" t="s">
        <v>145</v>
      </c>
      <c r="H21" s="375" t="s">
        <v>211</v>
      </c>
      <c r="I21" s="372" t="s">
        <v>144</v>
      </c>
      <c r="J21" s="374" t="s">
        <v>210</v>
      </c>
    </row>
    <row r="22" spans="1:10" ht="58.5" customHeight="1" x14ac:dyDescent="0.25">
      <c r="A22" s="372"/>
      <c r="B22" s="372"/>
      <c r="C22" s="379" t="s">
        <v>0</v>
      </c>
      <c r="D22" s="379"/>
      <c r="E22" s="380" t="s">
        <v>496</v>
      </c>
      <c r="F22" s="381"/>
      <c r="G22" s="373"/>
      <c r="H22" s="376"/>
      <c r="I22" s="372"/>
      <c r="J22" s="374"/>
    </row>
    <row r="23" spans="1:10" ht="54" customHeight="1" x14ac:dyDescent="0.25">
      <c r="A23" s="372"/>
      <c r="B23" s="372"/>
      <c r="C23" s="91" t="s">
        <v>143</v>
      </c>
      <c r="D23" s="91" t="s">
        <v>142</v>
      </c>
      <c r="E23" s="91" t="s">
        <v>143</v>
      </c>
      <c r="F23" s="91" t="s">
        <v>142</v>
      </c>
      <c r="G23" s="373"/>
      <c r="H23" s="377"/>
      <c r="I23" s="372"/>
      <c r="J23" s="374"/>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5">
        <v>42307</v>
      </c>
      <c r="F39" s="225">
        <v>42307</v>
      </c>
      <c r="G39" s="228">
        <v>1</v>
      </c>
      <c r="H39" s="228">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5">
        <v>42308</v>
      </c>
      <c r="F42" s="225">
        <v>42308</v>
      </c>
      <c r="G42" s="228">
        <v>1</v>
      </c>
      <c r="H42" s="228">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5">
        <v>42369</v>
      </c>
      <c r="F50" s="225">
        <v>42369</v>
      </c>
      <c r="G50" s="228">
        <v>1</v>
      </c>
      <c r="H50" s="228">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5">
        <v>42369</v>
      </c>
      <c r="F53" s="225">
        <v>42369</v>
      </c>
      <c r="G53" s="228">
        <v>1</v>
      </c>
      <c r="H53" s="228">
        <v>1</v>
      </c>
      <c r="I53" s="112" t="s">
        <v>292</v>
      </c>
      <c r="J53" s="112" t="s">
        <v>292</v>
      </c>
    </row>
    <row r="54" spans="1:10" ht="46.5" customHeight="1" x14ac:dyDescent="0.25">
      <c r="A54" s="91" t="s">
        <v>231</v>
      </c>
      <c r="B54" s="95" t="s">
        <v>115</v>
      </c>
      <c r="C54" s="112" t="s">
        <v>292</v>
      </c>
      <c r="D54" s="112" t="s">
        <v>292</v>
      </c>
      <c r="E54" s="225">
        <v>42369</v>
      </c>
      <c r="F54" s="225">
        <v>42369</v>
      </c>
      <c r="G54" s="228">
        <v>1</v>
      </c>
      <c r="H54" s="228">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9" zoomScale="59" zoomScaleNormal="70" zoomScaleSheetLayoutView="59" workbookViewId="0">
      <selection activeCell="F52" sqref="F52"/>
    </sheetView>
  </sheetViews>
  <sheetFormatPr defaultColWidth="9.140625" defaultRowHeight="15.75" x14ac:dyDescent="0.25"/>
  <cols>
    <col min="1" max="1" width="9.140625" style="67"/>
    <col min="2" max="2" width="57.85546875" style="67" customWidth="1"/>
    <col min="3" max="12" width="11.140625" style="67" customWidth="1"/>
    <col min="13" max="13" width="10.85546875" style="67" customWidth="1"/>
    <col min="14" max="16384" width="9.140625" style="67"/>
  </cols>
  <sheetData>
    <row r="1" spans="1:13" s="118" customFormat="1" ht="18.75" x14ac:dyDescent="0.25">
      <c r="A1" s="180"/>
      <c r="B1" s="181"/>
      <c r="C1" s="189"/>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16" t="s">
        <v>291</v>
      </c>
      <c r="B4" s="417"/>
      <c r="C4" s="417"/>
      <c r="D4" s="417"/>
      <c r="E4" s="417"/>
      <c r="F4" s="417"/>
      <c r="G4" s="417"/>
      <c r="H4" s="417"/>
      <c r="I4" s="417"/>
      <c r="J4" s="417"/>
      <c r="K4" s="417"/>
      <c r="L4" s="417"/>
      <c r="M4" s="418"/>
    </row>
    <row r="5" spans="1:13" s="118" customFormat="1" ht="18.75" x14ac:dyDescent="0.3">
      <c r="A5" s="180"/>
      <c r="B5" s="180"/>
      <c r="C5" s="180"/>
      <c r="D5" s="180"/>
      <c r="E5" s="193"/>
      <c r="F5" s="180"/>
      <c r="G5" s="180"/>
      <c r="H5" s="181"/>
      <c r="I5" s="180"/>
      <c r="J5" s="181"/>
      <c r="K5" s="180"/>
      <c r="L5" s="192"/>
      <c r="M5" s="194"/>
    </row>
    <row r="6" spans="1:13" s="118" customFormat="1" ht="18.75" x14ac:dyDescent="0.25">
      <c r="A6" s="422" t="s">
        <v>5</v>
      </c>
      <c r="B6" s="423"/>
      <c r="C6" s="423"/>
      <c r="D6" s="423"/>
      <c r="E6" s="423"/>
      <c r="F6" s="423"/>
      <c r="G6" s="423"/>
      <c r="H6" s="423"/>
      <c r="I6" s="423"/>
      <c r="J6" s="423"/>
      <c r="K6" s="423"/>
      <c r="L6" s="423"/>
      <c r="M6" s="424"/>
    </row>
    <row r="7" spans="1:13" s="118" customFormat="1" ht="18.75" x14ac:dyDescent="0.25">
      <c r="A7" s="202"/>
      <c r="B7" s="201"/>
      <c r="C7" s="202"/>
      <c r="D7" s="202"/>
      <c r="E7" s="204"/>
      <c r="F7" s="202"/>
      <c r="G7" s="202"/>
      <c r="H7" s="201"/>
      <c r="I7" s="202"/>
      <c r="J7" s="196"/>
      <c r="K7" s="195"/>
      <c r="L7" s="195"/>
      <c r="M7" s="195"/>
    </row>
    <row r="8" spans="1:13" s="118" customFormat="1" ht="15.6" customHeight="1" x14ac:dyDescent="0.25">
      <c r="A8" s="419" t="str">
        <f>'1. паспорт местоположение'!A9:C9</f>
        <v>Филиал ПАО "МРСК Северного Кавказа"- "Дагэнерго"</v>
      </c>
      <c r="B8" s="420"/>
      <c r="C8" s="420"/>
      <c r="D8" s="420"/>
      <c r="E8" s="420"/>
      <c r="F8" s="420"/>
      <c r="G8" s="420"/>
      <c r="H8" s="420"/>
      <c r="I8" s="420"/>
      <c r="J8" s="420"/>
      <c r="K8" s="420"/>
      <c r="L8" s="420"/>
      <c r="M8" s="421"/>
    </row>
    <row r="9" spans="1:13" s="118" customFormat="1" ht="18.75" customHeight="1" x14ac:dyDescent="0.25">
      <c r="A9" s="394" t="s">
        <v>4</v>
      </c>
      <c r="B9" s="395"/>
      <c r="C9" s="395"/>
      <c r="D9" s="395"/>
      <c r="E9" s="395"/>
      <c r="F9" s="395"/>
      <c r="G9" s="395"/>
      <c r="H9" s="395"/>
      <c r="I9" s="395"/>
      <c r="J9" s="395"/>
      <c r="K9" s="395"/>
      <c r="L9" s="395"/>
      <c r="M9" s="396"/>
    </row>
    <row r="10" spans="1:13" s="118" customFormat="1" ht="18.75" x14ac:dyDescent="0.25">
      <c r="A10" s="202"/>
      <c r="B10" s="201"/>
      <c r="C10" s="202"/>
      <c r="D10" s="202"/>
      <c r="E10" s="203"/>
      <c r="F10" s="202"/>
      <c r="G10" s="202"/>
      <c r="H10" s="201"/>
      <c r="I10" s="202"/>
      <c r="J10" s="198"/>
      <c r="K10" s="197"/>
      <c r="L10" s="197"/>
      <c r="M10" s="198"/>
    </row>
    <row r="11" spans="1:13" s="118" customFormat="1" ht="15.6" customHeight="1" x14ac:dyDescent="0.25">
      <c r="A11" s="419" t="str">
        <f>'1. паспорт местоположение'!A12:C12</f>
        <v>E_prj_109106_4597</v>
      </c>
      <c r="B11" s="420"/>
      <c r="C11" s="420"/>
      <c r="D11" s="420"/>
      <c r="E11" s="420"/>
      <c r="F11" s="420"/>
      <c r="G11" s="420"/>
      <c r="H11" s="420"/>
      <c r="I11" s="420"/>
      <c r="J11" s="420"/>
      <c r="K11" s="420"/>
      <c r="L11" s="420"/>
      <c r="M11" s="421"/>
    </row>
    <row r="12" spans="1:13" s="118" customFormat="1" x14ac:dyDescent="0.25">
      <c r="A12" s="394" t="s">
        <v>3</v>
      </c>
      <c r="B12" s="395"/>
      <c r="C12" s="395"/>
      <c r="D12" s="395"/>
      <c r="E12" s="395"/>
      <c r="F12" s="395"/>
      <c r="G12" s="395"/>
      <c r="H12" s="395"/>
      <c r="I12" s="395"/>
      <c r="J12" s="395"/>
      <c r="K12" s="395"/>
      <c r="L12" s="395"/>
      <c r="M12" s="396"/>
    </row>
    <row r="13" spans="1:13" s="118" customFormat="1" ht="16.5" customHeight="1" x14ac:dyDescent="0.3">
      <c r="A13" s="187"/>
      <c r="B13" s="200"/>
      <c r="C13" s="199"/>
      <c r="D13" s="186"/>
      <c r="E13" s="186"/>
      <c r="F13" s="187"/>
      <c r="G13" s="187"/>
      <c r="H13" s="199"/>
      <c r="I13" s="188"/>
      <c r="J13" s="178"/>
      <c r="K13" s="178"/>
      <c r="L13" s="185"/>
      <c r="M13" s="185"/>
    </row>
    <row r="14" spans="1:13" s="118" customFormat="1" ht="15.75" customHeight="1" x14ac:dyDescent="0.25">
      <c r="A14" s="389" t="str">
        <f>'1. паспорт местоположение'!A15:C15</f>
        <v>РеконстукцияПС Ярыксу, замена АКПА – В на микропроцессорную АКА «Кедр» на ВЛ-110кВ №132</v>
      </c>
      <c r="B14" s="390"/>
      <c r="C14" s="390"/>
      <c r="D14" s="390"/>
      <c r="E14" s="390"/>
      <c r="F14" s="390"/>
      <c r="G14" s="390"/>
      <c r="H14" s="390"/>
      <c r="I14" s="390"/>
      <c r="J14" s="390"/>
      <c r="K14" s="390"/>
      <c r="L14" s="390"/>
      <c r="M14" s="391"/>
    </row>
    <row r="15" spans="1:13" s="118" customFormat="1" ht="15.75" customHeight="1" x14ac:dyDescent="0.25">
      <c r="A15" s="394" t="s">
        <v>2</v>
      </c>
      <c r="B15" s="395"/>
      <c r="C15" s="395"/>
      <c r="D15" s="395"/>
      <c r="E15" s="395"/>
      <c r="F15" s="395"/>
      <c r="G15" s="395"/>
      <c r="H15" s="395"/>
      <c r="I15" s="395"/>
      <c r="J15" s="395"/>
      <c r="K15" s="395"/>
      <c r="L15" s="395"/>
      <c r="M15" s="396"/>
    </row>
    <row r="16" spans="1:13" s="118" customFormat="1" ht="19.5" customHeight="1" x14ac:dyDescent="0.25">
      <c r="A16" s="209"/>
      <c r="B16" s="209"/>
      <c r="C16" s="209"/>
      <c r="D16" s="210"/>
      <c r="E16" s="211"/>
      <c r="F16" s="211"/>
      <c r="G16" s="211"/>
      <c r="H16" s="209"/>
      <c r="I16" s="212"/>
      <c r="J16" s="210"/>
      <c r="K16" s="209"/>
      <c r="L16" s="252"/>
      <c r="M16" s="212"/>
    </row>
    <row r="17" spans="1:16" s="118" customFormat="1" ht="21.75" customHeight="1" x14ac:dyDescent="0.25">
      <c r="A17" s="183"/>
      <c r="B17" s="180"/>
      <c r="C17" s="180"/>
      <c r="D17" s="182"/>
      <c r="E17" s="180"/>
      <c r="F17" s="180"/>
      <c r="G17" s="182"/>
      <c r="H17" s="184"/>
      <c r="I17" s="180"/>
      <c r="J17" s="180"/>
      <c r="K17" s="184"/>
      <c r="L17" s="253"/>
      <c r="M17" s="251"/>
    </row>
    <row r="18" spans="1:16" x14ac:dyDescent="0.25">
      <c r="A18" s="403" t="s">
        <v>261</v>
      </c>
      <c r="B18" s="404"/>
      <c r="C18" s="404"/>
      <c r="D18" s="404"/>
      <c r="E18" s="404"/>
      <c r="F18" s="404"/>
      <c r="G18" s="404"/>
      <c r="H18" s="404"/>
      <c r="I18" s="404"/>
      <c r="J18" s="404"/>
      <c r="K18" s="404"/>
      <c r="L18" s="405"/>
      <c r="M18" s="406"/>
    </row>
    <row r="19" spans="1:16" x14ac:dyDescent="0.25">
      <c r="A19" s="205"/>
      <c r="B19" s="191"/>
      <c r="C19" s="191"/>
      <c r="D19" s="206"/>
      <c r="E19" s="191"/>
      <c r="F19" s="206"/>
      <c r="G19" s="191"/>
      <c r="H19" s="208"/>
      <c r="I19" s="208"/>
      <c r="J19" s="207"/>
      <c r="K19" s="191"/>
      <c r="L19" s="191"/>
      <c r="M19" s="190"/>
    </row>
    <row r="20" spans="1:16" ht="33" customHeight="1" x14ac:dyDescent="0.25">
      <c r="A20" s="397" t="s">
        <v>113</v>
      </c>
      <c r="B20" s="397" t="s">
        <v>112</v>
      </c>
      <c r="C20" s="392" t="s">
        <v>111</v>
      </c>
      <c r="D20" s="393"/>
      <c r="E20" s="399" t="s">
        <v>110</v>
      </c>
      <c r="F20" s="400"/>
      <c r="G20" s="397" t="s">
        <v>446</v>
      </c>
      <c r="H20" s="413" t="s">
        <v>289</v>
      </c>
      <c r="I20" s="414"/>
      <c r="J20" s="414"/>
      <c r="K20" s="415"/>
      <c r="L20" s="407" t="s">
        <v>109</v>
      </c>
      <c r="M20" s="408"/>
      <c r="N20" s="72"/>
      <c r="O20" s="72"/>
      <c r="P20" s="72"/>
    </row>
    <row r="21" spans="1:16" ht="68.45" customHeight="1" x14ac:dyDescent="0.25">
      <c r="A21" s="398"/>
      <c r="B21" s="398"/>
      <c r="C21" s="380"/>
      <c r="D21" s="381"/>
      <c r="E21" s="401"/>
      <c r="F21" s="402"/>
      <c r="G21" s="398"/>
      <c r="H21" s="411" t="s">
        <v>0</v>
      </c>
      <c r="I21" s="412"/>
      <c r="J21" s="411" t="s">
        <v>445</v>
      </c>
      <c r="K21" s="412"/>
      <c r="L21" s="409"/>
      <c r="M21" s="410"/>
    </row>
    <row r="22" spans="1:16" ht="89.25" customHeight="1" x14ac:dyDescent="0.25">
      <c r="A22" s="379"/>
      <c r="B22" s="379"/>
      <c r="C22" s="97" t="s">
        <v>0</v>
      </c>
      <c r="D22" s="229" t="s">
        <v>445</v>
      </c>
      <c r="E22" s="98" t="s">
        <v>283</v>
      </c>
      <c r="F22" s="98" t="s">
        <v>284</v>
      </c>
      <c r="G22" s="379"/>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2.2494941563999999</v>
      </c>
      <c r="D24" s="113">
        <f t="shared" si="0"/>
        <v>2.2498021563999999</v>
      </c>
      <c r="E24" s="113">
        <f t="shared" si="0"/>
        <v>2.2456070064000002</v>
      </c>
      <c r="F24" s="113">
        <f t="shared" si="0"/>
        <v>2.16</v>
      </c>
      <c r="G24" s="113">
        <f>SUM(G25:G29)</f>
        <v>8.5607006400000074E-2</v>
      </c>
      <c r="H24" s="113">
        <f t="shared" ref="H24:M24" si="1">SUM(H25:H29)</f>
        <v>2.056</v>
      </c>
      <c r="I24" s="231">
        <v>3</v>
      </c>
      <c r="J24" s="113">
        <f t="shared" si="1"/>
        <v>2.056</v>
      </c>
      <c r="K24" s="231">
        <f t="shared" si="1"/>
        <v>3</v>
      </c>
      <c r="L24" s="113">
        <f t="shared" si="1"/>
        <v>2.056</v>
      </c>
      <c r="M24" s="113">
        <f t="shared" si="1"/>
        <v>2.056</v>
      </c>
    </row>
    <row r="25" spans="1:16" ht="24" customHeight="1" x14ac:dyDescent="0.25">
      <c r="A25" s="102" t="s">
        <v>106</v>
      </c>
      <c r="B25" s="103" t="s">
        <v>105</v>
      </c>
      <c r="C25" s="113">
        <v>0</v>
      </c>
      <c r="D25" s="113">
        <f t="shared" ref="D25:D28" si="2">G25+M25</f>
        <v>0</v>
      </c>
      <c r="E25" s="113">
        <f t="shared" ref="E25:E28" si="3">F25+G25</f>
        <v>0</v>
      </c>
      <c r="F25" s="113">
        <v>0</v>
      </c>
      <c r="G25" s="113">
        <v>0</v>
      </c>
      <c r="H25" s="113">
        <v>0</v>
      </c>
      <c r="I25" s="231">
        <v>0</v>
      </c>
      <c r="J25" s="113">
        <v>0</v>
      </c>
      <c r="K25" s="231">
        <v>0</v>
      </c>
      <c r="L25" s="113">
        <v>0</v>
      </c>
      <c r="M25" s="113">
        <f t="shared" ref="M25:M64" si="4">J25</f>
        <v>0</v>
      </c>
    </row>
    <row r="26" spans="1:16" x14ac:dyDescent="0.25">
      <c r="A26" s="102" t="s">
        <v>104</v>
      </c>
      <c r="B26" s="103" t="s">
        <v>103</v>
      </c>
      <c r="C26" s="113">
        <v>0</v>
      </c>
      <c r="D26" s="113">
        <f t="shared" si="2"/>
        <v>0</v>
      </c>
      <c r="E26" s="113">
        <f t="shared" si="3"/>
        <v>0</v>
      </c>
      <c r="F26" s="113">
        <v>0</v>
      </c>
      <c r="G26" s="113">
        <v>0</v>
      </c>
      <c r="H26" s="113">
        <v>0</v>
      </c>
      <c r="I26" s="231">
        <v>0</v>
      </c>
      <c r="J26" s="113">
        <v>0</v>
      </c>
      <c r="K26" s="231">
        <v>0</v>
      </c>
      <c r="L26" s="113">
        <v>0</v>
      </c>
      <c r="M26" s="113">
        <f t="shared" si="4"/>
        <v>0</v>
      </c>
    </row>
    <row r="27" spans="1:16" ht="31.5" x14ac:dyDescent="0.25">
      <c r="A27" s="102" t="s">
        <v>102</v>
      </c>
      <c r="B27" s="103" t="s">
        <v>212</v>
      </c>
      <c r="C27" s="113">
        <v>0</v>
      </c>
      <c r="D27" s="113">
        <f t="shared" si="2"/>
        <v>8.5607006400000074E-2</v>
      </c>
      <c r="E27" s="113">
        <f t="shared" si="3"/>
        <v>8.5607006400000074E-2</v>
      </c>
      <c r="F27" s="235">
        <v>0</v>
      </c>
      <c r="G27" s="113">
        <v>8.5607006400000074E-2</v>
      </c>
      <c r="H27" s="113">
        <v>0</v>
      </c>
      <c r="I27" s="231">
        <v>0</v>
      </c>
      <c r="J27" s="113">
        <v>0</v>
      </c>
      <c r="K27" s="231">
        <v>0</v>
      </c>
      <c r="L27" s="113">
        <v>0</v>
      </c>
      <c r="M27" s="113">
        <f>J27</f>
        <v>0</v>
      </c>
    </row>
    <row r="28" spans="1:16" x14ac:dyDescent="0.25">
      <c r="A28" s="102" t="s">
        <v>101</v>
      </c>
      <c r="B28" s="103" t="s">
        <v>100</v>
      </c>
      <c r="C28" s="113">
        <v>0</v>
      </c>
      <c r="D28" s="113">
        <f t="shared" si="2"/>
        <v>0</v>
      </c>
      <c r="E28" s="113">
        <f t="shared" si="3"/>
        <v>0</v>
      </c>
      <c r="F28" s="113">
        <v>0</v>
      </c>
      <c r="G28" s="113">
        <v>0</v>
      </c>
      <c r="H28" s="113">
        <v>0</v>
      </c>
      <c r="I28" s="231">
        <v>0</v>
      </c>
      <c r="J28" s="113">
        <v>0</v>
      </c>
      <c r="K28" s="231">
        <v>0</v>
      </c>
      <c r="L28" s="113">
        <v>0</v>
      </c>
      <c r="M28" s="113">
        <f t="shared" si="4"/>
        <v>0</v>
      </c>
    </row>
    <row r="29" spans="1:16" x14ac:dyDescent="0.25">
      <c r="A29" s="102" t="s">
        <v>99</v>
      </c>
      <c r="B29" s="104" t="s">
        <v>98</v>
      </c>
      <c r="C29" s="235">
        <v>2.2494941563999999</v>
      </c>
      <c r="D29" s="113">
        <f>G29+M29+0.10819515</f>
        <v>2.1641951499999998</v>
      </c>
      <c r="E29" s="113">
        <f>F29+G29</f>
        <v>2.16</v>
      </c>
      <c r="F29" s="113">
        <v>2.16</v>
      </c>
      <c r="G29" s="113">
        <v>0</v>
      </c>
      <c r="H29" s="113">
        <v>2.056</v>
      </c>
      <c r="I29" s="231">
        <v>3</v>
      </c>
      <c r="J29" s="113">
        <v>2.056</v>
      </c>
      <c r="K29" s="231">
        <v>3</v>
      </c>
      <c r="L29" s="113">
        <f>H29</f>
        <v>2.056</v>
      </c>
      <c r="M29" s="113">
        <f t="shared" si="4"/>
        <v>2.056</v>
      </c>
    </row>
    <row r="30" spans="1:16" ht="47.25" x14ac:dyDescent="0.25">
      <c r="A30" s="100" t="s">
        <v>17</v>
      </c>
      <c r="B30" s="101" t="s">
        <v>97</v>
      </c>
      <c r="C30" s="113">
        <f t="shared" ref="C30:L30" si="5">SUM(C31:C34)</f>
        <v>1.9063509799999998</v>
      </c>
      <c r="D30" s="113">
        <f t="shared" si="5"/>
        <v>1.9063509799999998</v>
      </c>
      <c r="E30" s="113">
        <f t="shared" si="5"/>
        <v>0</v>
      </c>
      <c r="F30" s="113">
        <f t="shared" si="5"/>
        <v>0</v>
      </c>
      <c r="G30" s="113">
        <f t="shared" si="5"/>
        <v>1.9063509799999998</v>
      </c>
      <c r="H30" s="113">
        <v>0</v>
      </c>
      <c r="I30" s="113">
        <v>0</v>
      </c>
      <c r="J30" s="113">
        <f t="shared" si="5"/>
        <v>0</v>
      </c>
      <c r="K30" s="113">
        <f t="shared" si="5"/>
        <v>0</v>
      </c>
      <c r="L30" s="113">
        <f t="shared" si="5"/>
        <v>0</v>
      </c>
      <c r="M30" s="113">
        <f t="shared" ref="M30" si="6">SUM(M31:M34)</f>
        <v>0</v>
      </c>
    </row>
    <row r="31" spans="1:16" x14ac:dyDescent="0.25">
      <c r="A31" s="100" t="s">
        <v>96</v>
      </c>
      <c r="B31" s="103" t="s">
        <v>95</v>
      </c>
      <c r="C31" s="235">
        <v>0.13344456860000001</v>
      </c>
      <c r="D31" s="113">
        <f>G31</f>
        <v>0.13344456860000001</v>
      </c>
      <c r="E31" s="113">
        <v>0</v>
      </c>
      <c r="F31" s="113">
        <v>0</v>
      </c>
      <c r="G31" s="235">
        <v>0.13344456860000001</v>
      </c>
      <c r="H31" s="113">
        <v>0</v>
      </c>
      <c r="I31" s="113">
        <v>0</v>
      </c>
      <c r="J31" s="113">
        <v>0</v>
      </c>
      <c r="K31" s="113">
        <v>0</v>
      </c>
      <c r="L31" s="113">
        <v>0</v>
      </c>
      <c r="M31" s="113">
        <v>0</v>
      </c>
    </row>
    <row r="32" spans="1:16" ht="31.5" x14ac:dyDescent="0.25">
      <c r="A32" s="100" t="s">
        <v>94</v>
      </c>
      <c r="B32" s="103" t="s">
        <v>93</v>
      </c>
      <c r="C32" s="235">
        <v>0.53377827439999992</v>
      </c>
      <c r="D32" s="113">
        <f t="shared" ref="D32:D34" si="7">G32</f>
        <v>0.53377827439999992</v>
      </c>
      <c r="E32" s="113">
        <v>0</v>
      </c>
      <c r="F32" s="113">
        <v>0</v>
      </c>
      <c r="G32" s="235">
        <v>0.53377827439999992</v>
      </c>
      <c r="H32" s="113">
        <v>0</v>
      </c>
      <c r="I32" s="113">
        <v>0</v>
      </c>
      <c r="J32" s="113">
        <v>0</v>
      </c>
      <c r="K32" s="113">
        <v>0</v>
      </c>
      <c r="L32" s="113">
        <v>0</v>
      </c>
      <c r="M32" s="113">
        <v>0</v>
      </c>
    </row>
    <row r="33" spans="1:13" x14ac:dyDescent="0.25">
      <c r="A33" s="100" t="s">
        <v>92</v>
      </c>
      <c r="B33" s="103" t="s">
        <v>91</v>
      </c>
      <c r="C33" s="235">
        <v>1.143810588</v>
      </c>
      <c r="D33" s="113">
        <f t="shared" si="7"/>
        <v>1.143810588</v>
      </c>
      <c r="E33" s="113">
        <v>0</v>
      </c>
      <c r="F33" s="113">
        <v>0</v>
      </c>
      <c r="G33" s="235">
        <v>1.143810588</v>
      </c>
      <c r="H33" s="113">
        <v>0</v>
      </c>
      <c r="I33" s="113">
        <v>0</v>
      </c>
      <c r="J33" s="113">
        <v>0</v>
      </c>
      <c r="K33" s="113">
        <v>0</v>
      </c>
      <c r="L33" s="113">
        <v>0</v>
      </c>
      <c r="M33" s="113">
        <v>0</v>
      </c>
    </row>
    <row r="34" spans="1:13" ht="31.5" customHeight="1" x14ac:dyDescent="0.25">
      <c r="A34" s="100" t="s">
        <v>90</v>
      </c>
      <c r="B34" s="103" t="s">
        <v>89</v>
      </c>
      <c r="C34" s="235">
        <v>9.5317549000000001E-2</v>
      </c>
      <c r="D34" s="113">
        <f t="shared" si="7"/>
        <v>9.5317549000000001E-2</v>
      </c>
      <c r="E34" s="113">
        <v>0</v>
      </c>
      <c r="F34" s="113">
        <v>0</v>
      </c>
      <c r="G34" s="235">
        <v>9.5317549000000001E-2</v>
      </c>
      <c r="H34" s="113">
        <v>0</v>
      </c>
      <c r="I34" s="113">
        <v>0</v>
      </c>
      <c r="J34" s="113">
        <v>0</v>
      </c>
      <c r="K34" s="113">
        <v>0</v>
      </c>
      <c r="L34" s="113">
        <v>0</v>
      </c>
      <c r="M34" s="113">
        <v>0</v>
      </c>
    </row>
    <row r="35" spans="1:13" ht="31.5" x14ac:dyDescent="0.25">
      <c r="A35" s="100" t="s">
        <v>16</v>
      </c>
      <c r="B35" s="101" t="s">
        <v>88</v>
      </c>
      <c r="C35" s="113">
        <f t="shared" ref="C35:K35" si="8">SUM(C36:C42)</f>
        <v>0</v>
      </c>
      <c r="D35" s="113">
        <f t="shared" si="8"/>
        <v>0</v>
      </c>
      <c r="E35" s="113">
        <f t="shared" si="8"/>
        <v>0</v>
      </c>
      <c r="F35" s="113">
        <f t="shared" si="8"/>
        <v>0</v>
      </c>
      <c r="G35" s="113">
        <f t="shared" si="8"/>
        <v>0</v>
      </c>
      <c r="H35" s="113">
        <v>0</v>
      </c>
      <c r="I35" s="113">
        <v>0</v>
      </c>
      <c r="J35" s="113">
        <f t="shared" si="8"/>
        <v>0</v>
      </c>
      <c r="K35" s="113">
        <f t="shared" si="8"/>
        <v>0</v>
      </c>
      <c r="L35" s="113">
        <v>0</v>
      </c>
      <c r="M35" s="113">
        <f t="shared" si="4"/>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f t="shared" si="4"/>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f t="shared" si="4"/>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f t="shared" si="4"/>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f t="shared" si="4"/>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f t="shared" si="4"/>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f t="shared" si="4"/>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f t="shared" si="4"/>
        <v>0</v>
      </c>
    </row>
    <row r="43" spans="1:13" x14ac:dyDescent="0.25">
      <c r="A43" s="100" t="s">
        <v>15</v>
      </c>
      <c r="B43" s="101" t="s">
        <v>79</v>
      </c>
      <c r="C43" s="113">
        <v>0</v>
      </c>
      <c r="D43" s="113">
        <v>0</v>
      </c>
      <c r="E43" s="113">
        <f t="shared" ref="E43:K43" si="9">SUM(E44:E50)</f>
        <v>0</v>
      </c>
      <c r="F43" s="113">
        <f t="shared" si="9"/>
        <v>0</v>
      </c>
      <c r="G43" s="113">
        <f t="shared" si="9"/>
        <v>0</v>
      </c>
      <c r="H43" s="113">
        <v>0</v>
      </c>
      <c r="I43" s="113">
        <v>0</v>
      </c>
      <c r="J43" s="113">
        <f t="shared" si="9"/>
        <v>0</v>
      </c>
      <c r="K43" s="113">
        <f t="shared" si="9"/>
        <v>0</v>
      </c>
      <c r="L43" s="113">
        <v>0</v>
      </c>
      <c r="M43" s="113">
        <f t="shared" si="4"/>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f t="shared" si="4"/>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f t="shared" si="4"/>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f t="shared" si="4"/>
        <v>0</v>
      </c>
    </row>
    <row r="47" spans="1:13" ht="31.5" x14ac:dyDescent="0.25">
      <c r="A47" s="102" t="s">
        <v>72</v>
      </c>
      <c r="B47" s="103" t="s">
        <v>71</v>
      </c>
      <c r="C47" s="113">
        <v>0</v>
      </c>
      <c r="D47" s="113">
        <f>D35</f>
        <v>0</v>
      </c>
      <c r="E47" s="113">
        <v>0</v>
      </c>
      <c r="F47" s="113">
        <v>0</v>
      </c>
      <c r="G47" s="113">
        <v>0</v>
      </c>
      <c r="H47" s="113">
        <v>0</v>
      </c>
      <c r="I47" s="113">
        <v>0</v>
      </c>
      <c r="J47" s="113">
        <v>0</v>
      </c>
      <c r="K47" s="113">
        <v>0</v>
      </c>
      <c r="L47" s="113">
        <v>0</v>
      </c>
      <c r="M47" s="113">
        <f t="shared" si="4"/>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f t="shared" si="4"/>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f t="shared" si="4"/>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f t="shared" si="4"/>
        <v>0</v>
      </c>
    </row>
    <row r="51" spans="1:13" ht="35.25" customHeight="1" x14ac:dyDescent="0.25">
      <c r="A51" s="100" t="s">
        <v>13</v>
      </c>
      <c r="B51" s="101" t="s">
        <v>64</v>
      </c>
      <c r="C51" s="113">
        <v>0</v>
      </c>
      <c r="D51" s="113">
        <f t="shared" ref="D51:K51" si="10">SUM(D52:D57)</f>
        <v>1.9063509799999998</v>
      </c>
      <c r="E51" s="113">
        <f t="shared" si="10"/>
        <v>1.9063509799999998</v>
      </c>
      <c r="F51" s="113">
        <f t="shared" si="10"/>
        <v>1.9063509799999998</v>
      </c>
      <c r="G51" s="113">
        <f t="shared" si="10"/>
        <v>0</v>
      </c>
      <c r="H51" s="113">
        <v>0</v>
      </c>
      <c r="I51" s="113">
        <v>0</v>
      </c>
      <c r="J51" s="113">
        <f t="shared" si="10"/>
        <v>0</v>
      </c>
      <c r="K51" s="113">
        <f t="shared" si="10"/>
        <v>0</v>
      </c>
      <c r="L51" s="113">
        <v>0</v>
      </c>
      <c r="M51" s="113">
        <f t="shared" si="4"/>
        <v>0</v>
      </c>
    </row>
    <row r="52" spans="1:13" x14ac:dyDescent="0.25">
      <c r="A52" s="102" t="s">
        <v>63</v>
      </c>
      <c r="B52" s="103" t="s">
        <v>62</v>
      </c>
      <c r="C52" s="113">
        <v>0</v>
      </c>
      <c r="D52" s="113">
        <f>D30</f>
        <v>1.9063509799999998</v>
      </c>
      <c r="E52" s="113">
        <f>F52+G52</f>
        <v>1.9063509799999998</v>
      </c>
      <c r="F52" s="113">
        <v>1.9063509799999998</v>
      </c>
      <c r="G52" s="113">
        <v>0</v>
      </c>
      <c r="H52" s="113">
        <v>0</v>
      </c>
      <c r="I52" s="113">
        <v>0</v>
      </c>
      <c r="J52" s="113">
        <v>0</v>
      </c>
      <c r="K52" s="113">
        <v>0</v>
      </c>
      <c r="L52" s="113">
        <v>0</v>
      </c>
      <c r="M52" s="113">
        <f t="shared" si="4"/>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f t="shared" si="4"/>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f t="shared" si="4"/>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f t="shared" si="4"/>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f t="shared" si="4"/>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f t="shared" si="4"/>
        <v>0</v>
      </c>
    </row>
    <row r="58" spans="1:13" ht="36.75" customHeight="1" x14ac:dyDescent="0.25">
      <c r="A58" s="100" t="s">
        <v>12</v>
      </c>
      <c r="B58" s="106" t="s">
        <v>155</v>
      </c>
      <c r="C58" s="113">
        <v>0</v>
      </c>
      <c r="D58" s="113">
        <f>SUM(D59:D64)</f>
        <v>0</v>
      </c>
      <c r="E58" s="113">
        <f t="shared" ref="E58:K58" si="11">SUM(E59:E64)</f>
        <v>0</v>
      </c>
      <c r="F58" s="113">
        <f t="shared" si="11"/>
        <v>0</v>
      </c>
      <c r="G58" s="113">
        <f t="shared" si="11"/>
        <v>0</v>
      </c>
      <c r="H58" s="113">
        <v>0</v>
      </c>
      <c r="I58" s="113">
        <v>0</v>
      </c>
      <c r="J58" s="113">
        <f t="shared" si="11"/>
        <v>0</v>
      </c>
      <c r="K58" s="113">
        <f t="shared" si="11"/>
        <v>0</v>
      </c>
      <c r="L58" s="113">
        <v>0</v>
      </c>
      <c r="M58" s="113">
        <f t="shared" si="4"/>
        <v>0</v>
      </c>
    </row>
    <row r="59" spans="1:13" x14ac:dyDescent="0.25">
      <c r="A59" s="100" t="s">
        <v>10</v>
      </c>
      <c r="B59" s="101" t="s">
        <v>56</v>
      </c>
      <c r="C59" s="113">
        <v>0</v>
      </c>
      <c r="D59" s="113">
        <f t="shared" ref="D59:K59" si="12">SUM(D60:D64)</f>
        <v>0</v>
      </c>
      <c r="E59" s="113">
        <f t="shared" si="12"/>
        <v>0</v>
      </c>
      <c r="F59" s="113">
        <f t="shared" si="12"/>
        <v>0</v>
      </c>
      <c r="G59" s="113">
        <f t="shared" si="12"/>
        <v>0</v>
      </c>
      <c r="H59" s="113">
        <v>0</v>
      </c>
      <c r="I59" s="113">
        <v>0</v>
      </c>
      <c r="J59" s="113">
        <f t="shared" si="12"/>
        <v>0</v>
      </c>
      <c r="K59" s="113">
        <f t="shared" si="12"/>
        <v>0</v>
      </c>
      <c r="L59" s="113">
        <v>0</v>
      </c>
      <c r="M59" s="113">
        <f t="shared" si="4"/>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f t="shared" si="4"/>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f t="shared" si="4"/>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f t="shared" si="4"/>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f t="shared" si="4"/>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f t="shared" si="4"/>
        <v>0</v>
      </c>
    </row>
    <row r="65" spans="1:13" x14ac:dyDescent="0.25">
      <c r="A65" s="108"/>
      <c r="B65" s="109"/>
      <c r="C65" s="109"/>
      <c r="D65" s="109"/>
      <c r="E65" s="109"/>
      <c r="F65" s="109"/>
      <c r="G65" s="109"/>
      <c r="H65" s="109"/>
      <c r="I65" s="109"/>
      <c r="J65" s="109"/>
      <c r="K65" s="109"/>
      <c r="L65" s="87"/>
      <c r="M65" s="87"/>
    </row>
    <row r="66" spans="1:13" ht="54" customHeight="1" x14ac:dyDescent="0.25">
      <c r="A66" s="87"/>
      <c r="B66" s="385"/>
      <c r="C66" s="385"/>
      <c r="D66" s="385"/>
      <c r="E66" s="385"/>
      <c r="F66" s="385"/>
      <c r="G66" s="385"/>
      <c r="H66" s="385"/>
      <c r="I66" s="385"/>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6"/>
      <c r="C68" s="386"/>
      <c r="D68" s="386"/>
      <c r="E68" s="386"/>
      <c r="F68" s="386"/>
      <c r="G68" s="386"/>
      <c r="H68" s="386"/>
      <c r="I68" s="386"/>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5"/>
      <c r="C70" s="385"/>
      <c r="D70" s="385"/>
      <c r="E70" s="385"/>
      <c r="F70" s="385"/>
      <c r="G70" s="385"/>
      <c r="H70" s="385"/>
      <c r="I70" s="385"/>
      <c r="J70" s="89"/>
      <c r="K70" s="89"/>
      <c r="L70" s="87"/>
      <c r="M70" s="87"/>
    </row>
    <row r="71" spans="1:13" x14ac:dyDescent="0.25">
      <c r="B71" s="71"/>
      <c r="C71" s="71"/>
      <c r="D71" s="71"/>
      <c r="E71" s="71"/>
      <c r="F71" s="71"/>
    </row>
    <row r="72" spans="1:13" ht="51" customHeight="1" x14ac:dyDescent="0.25">
      <c r="B72" s="387"/>
      <c r="C72" s="387"/>
      <c r="D72" s="387"/>
      <c r="E72" s="387"/>
      <c r="F72" s="387"/>
      <c r="G72" s="387"/>
      <c r="H72" s="387"/>
      <c r="I72" s="387"/>
      <c r="J72" s="69"/>
      <c r="K72" s="69"/>
    </row>
    <row r="73" spans="1:13" ht="32.25" customHeight="1" x14ac:dyDescent="0.25">
      <c r="B73" s="388"/>
      <c r="C73" s="388"/>
      <c r="D73" s="388"/>
      <c r="E73" s="388"/>
      <c r="F73" s="388"/>
      <c r="G73" s="388"/>
      <c r="H73" s="388"/>
      <c r="I73" s="388"/>
      <c r="J73" s="73"/>
      <c r="K73" s="73"/>
    </row>
    <row r="74" spans="1:13" ht="51.75" customHeight="1" x14ac:dyDescent="0.25">
      <c r="B74" s="387"/>
      <c r="C74" s="387"/>
      <c r="D74" s="387"/>
      <c r="E74" s="387"/>
      <c r="F74" s="387"/>
      <c r="G74" s="387"/>
      <c r="H74" s="387"/>
      <c r="I74" s="387"/>
      <c r="J74" s="69"/>
      <c r="K74" s="69"/>
    </row>
    <row r="75" spans="1:13" ht="21.75" customHeight="1" x14ac:dyDescent="0.25">
      <c r="B75" s="383"/>
      <c r="C75" s="383"/>
      <c r="D75" s="383"/>
      <c r="E75" s="383"/>
      <c r="F75" s="383"/>
      <c r="G75" s="383"/>
      <c r="H75" s="383"/>
      <c r="I75" s="383"/>
      <c r="J75" s="74"/>
      <c r="K75" s="74"/>
    </row>
    <row r="76" spans="1:13" ht="23.25" customHeight="1" x14ac:dyDescent="0.25">
      <c r="B76" s="70"/>
      <c r="C76" s="70"/>
      <c r="D76" s="70"/>
      <c r="E76" s="70"/>
      <c r="F76" s="70"/>
    </row>
    <row r="77" spans="1:13" ht="18.75" customHeight="1" x14ac:dyDescent="0.25">
      <c r="B77" s="384"/>
      <c r="C77" s="384"/>
      <c r="D77" s="384"/>
      <c r="E77" s="384"/>
      <c r="F77" s="384"/>
      <c r="G77" s="384"/>
      <c r="H77" s="384"/>
      <c r="I77" s="384"/>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ignoredErrors>
    <ignoredError sqref="D3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AC43" sqref="AC43"/>
    </sheetView>
  </sheetViews>
  <sheetFormatPr defaultColWidth="9.140625"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7" t="s">
        <v>494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
    </row>
    <row r="7" spans="1:48" ht="18.75" x14ac:dyDescent="0.25">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E_prj_109106_4597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4" t="str">
        <f>'1. паспорт местоположение'!A15:C15</f>
        <v>РеконстукцияПС Ярыксу, замена АКПА – В на микропроцессорную АКА «Кедр» на ВЛ-110кВ №132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8"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8" customFormat="1" x14ac:dyDescent="0.25">
      <c r="A21" s="441" t="s">
        <v>447</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18" customFormat="1" ht="58.5" customHeight="1" x14ac:dyDescent="0.25">
      <c r="A22" s="426" t="s">
        <v>448</v>
      </c>
      <c r="B22" s="443" t="s">
        <v>449</v>
      </c>
      <c r="C22" s="426" t="s">
        <v>450</v>
      </c>
      <c r="D22" s="426" t="s">
        <v>451</v>
      </c>
      <c r="E22" s="446" t="s">
        <v>452</v>
      </c>
      <c r="F22" s="447"/>
      <c r="G22" s="447"/>
      <c r="H22" s="447"/>
      <c r="I22" s="447"/>
      <c r="J22" s="447"/>
      <c r="K22" s="447"/>
      <c r="L22" s="448"/>
      <c r="M22" s="426" t="s">
        <v>453</v>
      </c>
      <c r="N22" s="426" t="s">
        <v>454</v>
      </c>
      <c r="O22" s="426" t="s">
        <v>455</v>
      </c>
      <c r="P22" s="425" t="s">
        <v>456</v>
      </c>
      <c r="Q22" s="425" t="s">
        <v>457</v>
      </c>
      <c r="R22" s="425" t="s">
        <v>458</v>
      </c>
      <c r="S22" s="425" t="s">
        <v>459</v>
      </c>
      <c r="T22" s="425"/>
      <c r="U22" s="440" t="s">
        <v>460</v>
      </c>
      <c r="V22" s="440" t="s">
        <v>461</v>
      </c>
      <c r="W22" s="425" t="s">
        <v>462</v>
      </c>
      <c r="X22" s="425" t="s">
        <v>463</v>
      </c>
      <c r="Y22" s="425" t="s">
        <v>464</v>
      </c>
      <c r="Z22" s="449" t="s">
        <v>465</v>
      </c>
      <c r="AA22" s="425" t="s">
        <v>466</v>
      </c>
      <c r="AB22" s="425" t="s">
        <v>467</v>
      </c>
      <c r="AC22" s="425" t="s">
        <v>468</v>
      </c>
      <c r="AD22" s="425" t="s">
        <v>469</v>
      </c>
      <c r="AE22" s="425" t="s">
        <v>470</v>
      </c>
      <c r="AF22" s="425" t="s">
        <v>471</v>
      </c>
      <c r="AG22" s="425"/>
      <c r="AH22" s="425"/>
      <c r="AI22" s="425"/>
      <c r="AJ22" s="425"/>
      <c r="AK22" s="425"/>
      <c r="AL22" s="425" t="s">
        <v>472</v>
      </c>
      <c r="AM22" s="425"/>
      <c r="AN22" s="425"/>
      <c r="AO22" s="425"/>
      <c r="AP22" s="425" t="s">
        <v>473</v>
      </c>
      <c r="AQ22" s="425"/>
      <c r="AR22" s="425" t="s">
        <v>474</v>
      </c>
      <c r="AS22" s="425" t="s">
        <v>475</v>
      </c>
      <c r="AT22" s="425" t="s">
        <v>476</v>
      </c>
      <c r="AU22" s="425" t="s">
        <v>477</v>
      </c>
      <c r="AV22" s="428" t="s">
        <v>478</v>
      </c>
    </row>
    <row r="23" spans="1:48" s="218" customFormat="1" ht="64.5" customHeight="1" x14ac:dyDescent="0.25">
      <c r="A23" s="442"/>
      <c r="B23" s="444"/>
      <c r="C23" s="442"/>
      <c r="D23" s="442"/>
      <c r="E23" s="432" t="s">
        <v>479</v>
      </c>
      <c r="F23" s="434" t="s">
        <v>55</v>
      </c>
      <c r="G23" s="434" t="s">
        <v>54</v>
      </c>
      <c r="H23" s="434" t="s">
        <v>53</v>
      </c>
      <c r="I23" s="436" t="s">
        <v>480</v>
      </c>
      <c r="J23" s="436" t="s">
        <v>481</v>
      </c>
      <c r="K23" s="436" t="s">
        <v>482</v>
      </c>
      <c r="L23" s="434" t="s">
        <v>376</v>
      </c>
      <c r="M23" s="442"/>
      <c r="N23" s="442"/>
      <c r="O23" s="442"/>
      <c r="P23" s="425"/>
      <c r="Q23" s="425"/>
      <c r="R23" s="425"/>
      <c r="S23" s="438" t="s">
        <v>0</v>
      </c>
      <c r="T23" s="438" t="s">
        <v>445</v>
      </c>
      <c r="U23" s="440"/>
      <c r="V23" s="440"/>
      <c r="W23" s="425"/>
      <c r="X23" s="425"/>
      <c r="Y23" s="425"/>
      <c r="Z23" s="425"/>
      <c r="AA23" s="425"/>
      <c r="AB23" s="425"/>
      <c r="AC23" s="425"/>
      <c r="AD23" s="425"/>
      <c r="AE23" s="425"/>
      <c r="AF23" s="425" t="s">
        <v>483</v>
      </c>
      <c r="AG23" s="425"/>
      <c r="AH23" s="425" t="s">
        <v>484</v>
      </c>
      <c r="AI23" s="425"/>
      <c r="AJ23" s="426" t="s">
        <v>485</v>
      </c>
      <c r="AK23" s="426" t="s">
        <v>486</v>
      </c>
      <c r="AL23" s="426" t="s">
        <v>487</v>
      </c>
      <c r="AM23" s="426" t="s">
        <v>488</v>
      </c>
      <c r="AN23" s="426" t="s">
        <v>489</v>
      </c>
      <c r="AO23" s="426" t="s">
        <v>490</v>
      </c>
      <c r="AP23" s="426" t="s">
        <v>491</v>
      </c>
      <c r="AQ23" s="430" t="s">
        <v>445</v>
      </c>
      <c r="AR23" s="425"/>
      <c r="AS23" s="425"/>
      <c r="AT23" s="425"/>
      <c r="AU23" s="425"/>
      <c r="AV23" s="429"/>
    </row>
    <row r="24" spans="1:48" s="218" customFormat="1" ht="96.75" customHeight="1" x14ac:dyDescent="0.25">
      <c r="A24" s="427"/>
      <c r="B24" s="445"/>
      <c r="C24" s="427"/>
      <c r="D24" s="427"/>
      <c r="E24" s="433"/>
      <c r="F24" s="435"/>
      <c r="G24" s="435"/>
      <c r="H24" s="435"/>
      <c r="I24" s="437"/>
      <c r="J24" s="437"/>
      <c r="K24" s="437"/>
      <c r="L24" s="435"/>
      <c r="M24" s="427"/>
      <c r="N24" s="427"/>
      <c r="O24" s="427"/>
      <c r="P24" s="425"/>
      <c r="Q24" s="425"/>
      <c r="R24" s="425"/>
      <c r="S24" s="439"/>
      <c r="T24" s="439"/>
      <c r="U24" s="440"/>
      <c r="V24" s="440"/>
      <c r="W24" s="425"/>
      <c r="X24" s="425"/>
      <c r="Y24" s="425"/>
      <c r="Z24" s="425"/>
      <c r="AA24" s="425"/>
      <c r="AB24" s="425"/>
      <c r="AC24" s="425"/>
      <c r="AD24" s="425"/>
      <c r="AE24" s="425"/>
      <c r="AF24" s="219" t="s">
        <v>492</v>
      </c>
      <c r="AG24" s="219" t="s">
        <v>493</v>
      </c>
      <c r="AH24" s="220" t="s">
        <v>0</v>
      </c>
      <c r="AI24" s="220" t="s">
        <v>445</v>
      </c>
      <c r="AJ24" s="427"/>
      <c r="AK24" s="427"/>
      <c r="AL24" s="427"/>
      <c r="AM24" s="427"/>
      <c r="AN24" s="427"/>
      <c r="AO24" s="427"/>
      <c r="AP24" s="427"/>
      <c r="AQ24" s="431"/>
      <c r="AR24" s="425"/>
      <c r="AS24" s="425"/>
      <c r="AT24" s="425"/>
      <c r="AU24" s="425"/>
      <c r="AV24" s="429"/>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292</v>
      </c>
      <c r="B26" s="223" t="s">
        <v>292</v>
      </c>
      <c r="C26" s="223" t="s">
        <v>292</v>
      </c>
      <c r="D26" s="223" t="s">
        <v>292</v>
      </c>
      <c r="E26" s="223" t="s">
        <v>292</v>
      </c>
      <c r="F26" s="223" t="s">
        <v>292</v>
      </c>
      <c r="G26" s="223" t="s">
        <v>292</v>
      </c>
      <c r="H26" s="223" t="s">
        <v>292</v>
      </c>
      <c r="I26" s="223" t="s">
        <v>292</v>
      </c>
      <c r="J26" s="223" t="s">
        <v>292</v>
      </c>
      <c r="K26" s="223" t="s">
        <v>292</v>
      </c>
      <c r="L26" s="223" t="s">
        <v>292</v>
      </c>
      <c r="M26" s="223" t="s">
        <v>292</v>
      </c>
      <c r="N26" s="223" t="s">
        <v>292</v>
      </c>
      <c r="O26" s="223" t="s">
        <v>292</v>
      </c>
      <c r="P26" s="223" t="s">
        <v>292</v>
      </c>
      <c r="Q26" s="223" t="s">
        <v>292</v>
      </c>
      <c r="R26" s="223" t="s">
        <v>292</v>
      </c>
      <c r="S26" s="223" t="s">
        <v>292</v>
      </c>
      <c r="T26" s="223" t="s">
        <v>292</v>
      </c>
      <c r="U26" s="223" t="s">
        <v>292</v>
      </c>
      <c r="V26" s="223" t="s">
        <v>292</v>
      </c>
      <c r="W26" s="223" t="s">
        <v>292</v>
      </c>
      <c r="X26" s="223" t="s">
        <v>292</v>
      </c>
      <c r="Y26" s="223" t="s">
        <v>292</v>
      </c>
      <c r="Z26" s="223" t="s">
        <v>292</v>
      </c>
      <c r="AA26" s="223" t="s">
        <v>292</v>
      </c>
      <c r="AB26" s="223" t="s">
        <v>292</v>
      </c>
      <c r="AC26" s="223" t="s">
        <v>292</v>
      </c>
      <c r="AD26" s="223" t="s">
        <v>292</v>
      </c>
      <c r="AE26" s="223" t="s">
        <v>292</v>
      </c>
      <c r="AF26" s="223" t="s">
        <v>292</v>
      </c>
      <c r="AG26" s="223" t="s">
        <v>292</v>
      </c>
      <c r="AH26" s="223" t="s">
        <v>292</v>
      </c>
      <c r="AI26" s="223" t="s">
        <v>292</v>
      </c>
      <c r="AJ26" s="223" t="s">
        <v>292</v>
      </c>
      <c r="AK26" s="223" t="s">
        <v>292</v>
      </c>
      <c r="AL26" s="223" t="s">
        <v>292</v>
      </c>
      <c r="AM26" s="223" t="s">
        <v>292</v>
      </c>
      <c r="AN26" s="223" t="s">
        <v>292</v>
      </c>
      <c r="AO26" s="223" t="s">
        <v>292</v>
      </c>
      <c r="AP26" s="223" t="s">
        <v>292</v>
      </c>
      <c r="AQ26" s="223" t="s">
        <v>292</v>
      </c>
      <c r="AR26" s="223" t="s">
        <v>292</v>
      </c>
      <c r="AS26" s="223" t="s">
        <v>292</v>
      </c>
      <c r="AT26" s="223" t="s">
        <v>292</v>
      </c>
      <c r="AU26" s="223" t="s">
        <v>292</v>
      </c>
      <c r="AV26" s="223"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22" sqref="B2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3" t="s">
        <v>285</v>
      </c>
      <c r="B5" s="453"/>
      <c r="C5" s="36"/>
      <c r="D5" s="36"/>
      <c r="E5" s="36"/>
      <c r="F5" s="36"/>
      <c r="G5" s="36"/>
      <c r="H5" s="36"/>
    </row>
    <row r="6" spans="1:8" ht="18.75" x14ac:dyDescent="0.3">
      <c r="A6" s="48"/>
      <c r="B6" s="48"/>
      <c r="C6" s="48"/>
      <c r="D6" s="48"/>
      <c r="E6" s="48"/>
      <c r="F6" s="48"/>
      <c r="G6" s="48"/>
      <c r="H6" s="48"/>
    </row>
    <row r="7" spans="1:8" ht="18.75" x14ac:dyDescent="0.25">
      <c r="A7" s="261" t="s">
        <v>5</v>
      </c>
      <c r="B7" s="261"/>
      <c r="C7" s="47"/>
      <c r="D7" s="47"/>
      <c r="E7" s="47"/>
      <c r="F7" s="47"/>
      <c r="G7" s="47"/>
      <c r="H7" s="47"/>
    </row>
    <row r="8" spans="1:8" ht="18.75" x14ac:dyDescent="0.25">
      <c r="A8" s="47"/>
      <c r="B8" s="47"/>
      <c r="C8" s="47"/>
      <c r="D8" s="47"/>
      <c r="E8" s="47"/>
      <c r="F8" s="47"/>
      <c r="G8" s="47"/>
      <c r="H8" s="47"/>
    </row>
    <row r="9" spans="1:8" x14ac:dyDescent="0.25">
      <c r="A9" s="262" t="str">
        <f>'1. паспорт местоположение'!A9:C9</f>
        <v>Филиал ПАО "МРСК Северного Кавказа"- "Дагэнерго"</v>
      </c>
      <c r="B9" s="262"/>
      <c r="C9" s="45"/>
      <c r="D9" s="45"/>
      <c r="E9" s="45"/>
      <c r="F9" s="45"/>
      <c r="G9" s="45"/>
      <c r="H9" s="45"/>
    </row>
    <row r="10" spans="1:8" x14ac:dyDescent="0.25">
      <c r="A10" s="258" t="s">
        <v>4</v>
      </c>
      <c r="B10" s="258"/>
      <c r="C10" s="46"/>
      <c r="D10" s="46"/>
      <c r="E10" s="46"/>
      <c r="F10" s="46"/>
      <c r="G10" s="46"/>
      <c r="H10" s="46"/>
    </row>
    <row r="11" spans="1:8" ht="18.75" x14ac:dyDescent="0.25">
      <c r="A11" s="47"/>
      <c r="B11" s="47"/>
      <c r="C11" s="47"/>
      <c r="D11" s="47"/>
      <c r="E11" s="47"/>
      <c r="F11" s="47"/>
      <c r="G11" s="47"/>
      <c r="H11" s="47"/>
    </row>
    <row r="12" spans="1:8" ht="30.75" customHeight="1" x14ac:dyDescent="0.25">
      <c r="A12" s="262" t="str">
        <f>'1. паспорт местоположение'!A12:C12</f>
        <v>E_prj_109106_4597</v>
      </c>
      <c r="B12" s="262"/>
      <c r="C12" s="45"/>
      <c r="D12" s="45"/>
      <c r="E12" s="45"/>
      <c r="F12" s="45"/>
      <c r="G12" s="45"/>
      <c r="H12" s="45"/>
    </row>
    <row r="13" spans="1:8" x14ac:dyDescent="0.25">
      <c r="A13" s="258" t="s">
        <v>3</v>
      </c>
      <c r="B13" s="258"/>
      <c r="C13" s="46"/>
      <c r="D13" s="46"/>
      <c r="E13" s="46"/>
      <c r="F13" s="46"/>
      <c r="G13" s="46"/>
      <c r="H13" s="46"/>
    </row>
    <row r="14" spans="1:8" ht="18.75" x14ac:dyDescent="0.25">
      <c r="A14" s="9"/>
      <c r="B14" s="9"/>
      <c r="C14" s="9"/>
      <c r="D14" s="9"/>
      <c r="E14" s="9"/>
      <c r="F14" s="9"/>
      <c r="G14" s="9"/>
      <c r="H14" s="9"/>
    </row>
    <row r="15" spans="1:8" x14ac:dyDescent="0.25">
      <c r="A15" s="262" t="str">
        <f>'1. паспорт местоположение'!A15:C15</f>
        <v>РеконстукцияПС Ярыксу, замена АКПА – В на микропроцессорную АКА «Кедр» на ВЛ-110кВ №132</v>
      </c>
      <c r="B15" s="262"/>
      <c r="C15" s="45"/>
      <c r="D15" s="45"/>
      <c r="E15" s="45"/>
      <c r="F15" s="45"/>
      <c r="G15" s="45"/>
      <c r="H15" s="45"/>
    </row>
    <row r="16" spans="1:8" x14ac:dyDescent="0.25">
      <c r="A16" s="258" t="s">
        <v>2</v>
      </c>
      <c r="B16" s="258"/>
      <c r="C16" s="46"/>
      <c r="D16" s="46"/>
      <c r="E16" s="46"/>
      <c r="F16" s="46"/>
      <c r="G16" s="46"/>
      <c r="H16" s="46"/>
    </row>
    <row r="17" spans="1:2" x14ac:dyDescent="0.25">
      <c r="B17" s="39"/>
    </row>
    <row r="18" spans="1:2" ht="33.75" customHeight="1" x14ac:dyDescent="0.25">
      <c r="A18" s="451" t="s">
        <v>264</v>
      </c>
      <c r="B18" s="452"/>
    </row>
    <row r="19" spans="1:2" x14ac:dyDescent="0.25">
      <c r="B19" s="35"/>
    </row>
    <row r="20" spans="1:2" x14ac:dyDescent="0.25">
      <c r="B20" s="40"/>
    </row>
    <row r="21" spans="1:2" ht="44.25" customHeight="1" x14ac:dyDescent="0.25">
      <c r="A21" s="236" t="s">
        <v>163</v>
      </c>
      <c r="B21" s="244" t="str">
        <f>A15</f>
        <v>РеконстукцияПС Ярыксу, замена АКПА – В на микропроцессорную АКА «Кедр» на ВЛ-110кВ №132</v>
      </c>
    </row>
    <row r="22" spans="1:2" x14ac:dyDescent="0.25">
      <c r="A22" s="236" t="s">
        <v>164</v>
      </c>
      <c r="B22" s="244" t="str">
        <f>'1. паспорт местоположение'!C27</f>
        <v>Хасавюртовский район</v>
      </c>
    </row>
    <row r="23" spans="1:2" x14ac:dyDescent="0.25">
      <c r="A23" s="236" t="s">
        <v>160</v>
      </c>
      <c r="B23" s="244" t="s">
        <v>290</v>
      </c>
    </row>
    <row r="24" spans="1:2" x14ac:dyDescent="0.25">
      <c r="A24" s="236" t="s">
        <v>165</v>
      </c>
      <c r="B24" s="244" t="s">
        <v>292</v>
      </c>
    </row>
    <row r="25" spans="1:2" x14ac:dyDescent="0.25">
      <c r="A25" s="237" t="s">
        <v>166</v>
      </c>
      <c r="B25" s="244">
        <v>2017</v>
      </c>
    </row>
    <row r="26" spans="1:2" x14ac:dyDescent="0.25">
      <c r="A26" s="237" t="s">
        <v>167</v>
      </c>
      <c r="B26" s="245" t="str">
        <f>'3.3 паспорт описание'!C30</f>
        <v>Реконструкция</v>
      </c>
    </row>
    <row r="27" spans="1:2" ht="28.5" x14ac:dyDescent="0.25">
      <c r="A27" s="239" t="s">
        <v>281</v>
      </c>
      <c r="B27" s="246">
        <f>'6.2. Паспорт фин осв ввод'!D24</f>
        <v>2.2498021563999999</v>
      </c>
    </row>
    <row r="28" spans="1:2" ht="30" x14ac:dyDescent="0.25">
      <c r="A28" s="238" t="s">
        <v>168</v>
      </c>
      <c r="B28" s="245" t="s">
        <v>497</v>
      </c>
    </row>
    <row r="29" spans="1:2" ht="28.5" x14ac:dyDescent="0.25">
      <c r="A29" s="239" t="s">
        <v>169</v>
      </c>
      <c r="B29" s="245" t="s">
        <v>292</v>
      </c>
    </row>
    <row r="30" spans="1:2" ht="28.5" x14ac:dyDescent="0.25">
      <c r="A30" s="239" t="s">
        <v>170</v>
      </c>
      <c r="B30" s="245" t="s">
        <v>292</v>
      </c>
    </row>
    <row r="31" spans="1:2" x14ac:dyDescent="0.25">
      <c r="A31" s="238" t="s">
        <v>171</v>
      </c>
      <c r="B31" s="245" t="s">
        <v>292</v>
      </c>
    </row>
    <row r="32" spans="1:2" ht="28.5" x14ac:dyDescent="0.25">
      <c r="A32" s="239" t="s">
        <v>172</v>
      </c>
      <c r="B32" s="245" t="s">
        <v>292</v>
      </c>
    </row>
    <row r="33" spans="1:2" x14ac:dyDescent="0.25">
      <c r="A33" s="238" t="s">
        <v>173</v>
      </c>
      <c r="B33" s="245" t="s">
        <v>292</v>
      </c>
    </row>
    <row r="34" spans="1:2" x14ac:dyDescent="0.25">
      <c r="A34" s="238" t="s">
        <v>174</v>
      </c>
      <c r="B34" s="245" t="s">
        <v>292</v>
      </c>
    </row>
    <row r="35" spans="1:2" x14ac:dyDescent="0.25">
      <c r="A35" s="238" t="s">
        <v>175</v>
      </c>
      <c r="B35" s="245" t="s">
        <v>292</v>
      </c>
    </row>
    <row r="36" spans="1:2" x14ac:dyDescent="0.25">
      <c r="A36" s="238" t="s">
        <v>176</v>
      </c>
      <c r="B36" s="245" t="s">
        <v>292</v>
      </c>
    </row>
    <row r="37" spans="1:2" ht="28.5" x14ac:dyDescent="0.25">
      <c r="A37" s="239" t="s">
        <v>177</v>
      </c>
      <c r="B37" s="245" t="s">
        <v>292</v>
      </c>
    </row>
    <row r="38" spans="1:2" x14ac:dyDescent="0.25">
      <c r="A38" s="238" t="s">
        <v>173</v>
      </c>
      <c r="B38" s="245" t="s">
        <v>292</v>
      </c>
    </row>
    <row r="39" spans="1:2" x14ac:dyDescent="0.25">
      <c r="A39" s="238" t="s">
        <v>174</v>
      </c>
      <c r="B39" s="245" t="s">
        <v>292</v>
      </c>
    </row>
    <row r="40" spans="1:2" x14ac:dyDescent="0.25">
      <c r="A40" s="238" t="s">
        <v>175</v>
      </c>
      <c r="B40" s="245" t="s">
        <v>292</v>
      </c>
    </row>
    <row r="41" spans="1:2" x14ac:dyDescent="0.25">
      <c r="A41" s="238" t="s">
        <v>176</v>
      </c>
      <c r="B41" s="245" t="s">
        <v>292</v>
      </c>
    </row>
    <row r="42" spans="1:2" ht="28.5" x14ac:dyDescent="0.25">
      <c r="A42" s="239" t="s">
        <v>178</v>
      </c>
      <c r="B42" s="245" t="s">
        <v>292</v>
      </c>
    </row>
    <row r="43" spans="1:2" x14ac:dyDescent="0.25">
      <c r="A43" s="238" t="s">
        <v>173</v>
      </c>
      <c r="B43" s="245" t="s">
        <v>292</v>
      </c>
    </row>
    <row r="44" spans="1:2" x14ac:dyDescent="0.25">
      <c r="A44" s="238" t="s">
        <v>174</v>
      </c>
      <c r="B44" s="245" t="s">
        <v>292</v>
      </c>
    </row>
    <row r="45" spans="1:2" x14ac:dyDescent="0.25">
      <c r="A45" s="238" t="s">
        <v>175</v>
      </c>
      <c r="B45" s="245" t="s">
        <v>292</v>
      </c>
    </row>
    <row r="46" spans="1:2" x14ac:dyDescent="0.25">
      <c r="A46" s="238" t="s">
        <v>176</v>
      </c>
      <c r="B46" s="245" t="s">
        <v>292</v>
      </c>
    </row>
    <row r="47" spans="1:2" ht="28.5" x14ac:dyDescent="0.25">
      <c r="A47" s="237" t="s">
        <v>179</v>
      </c>
      <c r="B47" s="245" t="s">
        <v>292</v>
      </c>
    </row>
    <row r="48" spans="1:2" x14ac:dyDescent="0.25">
      <c r="A48" s="240" t="s">
        <v>171</v>
      </c>
      <c r="B48" s="245" t="s">
        <v>292</v>
      </c>
    </row>
    <row r="49" spans="1:2" x14ac:dyDescent="0.25">
      <c r="A49" s="240" t="s">
        <v>180</v>
      </c>
      <c r="B49" s="245" t="s">
        <v>292</v>
      </c>
    </row>
    <row r="50" spans="1:2" x14ac:dyDescent="0.25">
      <c r="A50" s="240" t="s">
        <v>181</v>
      </c>
      <c r="B50" s="245" t="s">
        <v>292</v>
      </c>
    </row>
    <row r="51" spans="1:2" x14ac:dyDescent="0.25">
      <c r="A51" s="240" t="s">
        <v>182</v>
      </c>
      <c r="B51" s="245" t="s">
        <v>292</v>
      </c>
    </row>
    <row r="52" spans="1:2" x14ac:dyDescent="0.25">
      <c r="A52" s="237" t="s">
        <v>183</v>
      </c>
      <c r="B52" s="245" t="s">
        <v>292</v>
      </c>
    </row>
    <row r="53" spans="1:2" x14ac:dyDescent="0.25">
      <c r="A53" s="237" t="s">
        <v>184</v>
      </c>
      <c r="B53" s="245" t="s">
        <v>292</v>
      </c>
    </row>
    <row r="54" spans="1:2" x14ac:dyDescent="0.25">
      <c r="A54" s="237" t="s">
        <v>185</v>
      </c>
      <c r="B54" s="245" t="s">
        <v>292</v>
      </c>
    </row>
    <row r="55" spans="1:2" x14ac:dyDescent="0.25">
      <c r="A55" s="237" t="s">
        <v>186</v>
      </c>
      <c r="B55" s="245" t="s">
        <v>292</v>
      </c>
    </row>
    <row r="56" spans="1:2" x14ac:dyDescent="0.25">
      <c r="A56" s="237" t="s">
        <v>187</v>
      </c>
      <c r="B56" s="247" t="s">
        <v>292</v>
      </c>
    </row>
    <row r="57" spans="1:2" x14ac:dyDescent="0.25">
      <c r="A57" s="240" t="s">
        <v>188</v>
      </c>
      <c r="B57" s="247" t="s">
        <v>292</v>
      </c>
    </row>
    <row r="58" spans="1:2" x14ac:dyDescent="0.25">
      <c r="A58" s="240" t="s">
        <v>189</v>
      </c>
      <c r="B58" s="247" t="s">
        <v>292</v>
      </c>
    </row>
    <row r="59" spans="1:2" x14ac:dyDescent="0.25">
      <c r="A59" s="240" t="s">
        <v>190</v>
      </c>
      <c r="B59" s="247" t="s">
        <v>292</v>
      </c>
    </row>
    <row r="60" spans="1:2" x14ac:dyDescent="0.25">
      <c r="A60" s="240" t="s">
        <v>191</v>
      </c>
      <c r="B60" s="247" t="s">
        <v>292</v>
      </c>
    </row>
    <row r="61" spans="1:2" x14ac:dyDescent="0.25">
      <c r="A61" s="240" t="s">
        <v>192</v>
      </c>
      <c r="B61" s="247" t="s">
        <v>292</v>
      </c>
    </row>
    <row r="62" spans="1:2" ht="30" x14ac:dyDescent="0.25">
      <c r="A62" s="240" t="s">
        <v>193</v>
      </c>
      <c r="B62" s="248" t="s">
        <v>292</v>
      </c>
    </row>
    <row r="63" spans="1:2" ht="28.5" x14ac:dyDescent="0.25">
      <c r="A63" s="237" t="s">
        <v>194</v>
      </c>
      <c r="B63" s="248" t="s">
        <v>292</v>
      </c>
    </row>
    <row r="64" spans="1:2" x14ac:dyDescent="0.25">
      <c r="A64" s="240" t="s">
        <v>171</v>
      </c>
      <c r="B64" s="248" t="s">
        <v>292</v>
      </c>
    </row>
    <row r="65" spans="1:2" x14ac:dyDescent="0.25">
      <c r="A65" s="240" t="s">
        <v>195</v>
      </c>
      <c r="B65" s="248" t="s">
        <v>292</v>
      </c>
    </row>
    <row r="66" spans="1:2" x14ac:dyDescent="0.25">
      <c r="A66" s="240" t="s">
        <v>196</v>
      </c>
      <c r="B66" s="248" t="s">
        <v>292</v>
      </c>
    </row>
    <row r="67" spans="1:2" x14ac:dyDescent="0.25">
      <c r="A67" s="241" t="s">
        <v>197</v>
      </c>
      <c r="B67" s="248" t="s">
        <v>292</v>
      </c>
    </row>
    <row r="68" spans="1:2" x14ac:dyDescent="0.25">
      <c r="A68" s="237" t="s">
        <v>198</v>
      </c>
      <c r="B68" s="248" t="s">
        <v>292</v>
      </c>
    </row>
    <row r="69" spans="1:2" x14ac:dyDescent="0.25">
      <c r="A69" s="240" t="s">
        <v>199</v>
      </c>
      <c r="B69" s="249" t="s">
        <v>292</v>
      </c>
    </row>
    <row r="70" spans="1:2" x14ac:dyDescent="0.25">
      <c r="A70" s="240" t="s">
        <v>200</v>
      </c>
      <c r="B70" s="249" t="s">
        <v>292</v>
      </c>
    </row>
    <row r="71" spans="1:2" x14ac:dyDescent="0.25">
      <c r="A71" s="240" t="s">
        <v>201</v>
      </c>
      <c r="B71" s="249" t="s">
        <v>292</v>
      </c>
    </row>
    <row r="72" spans="1:2" ht="28.5" x14ac:dyDescent="0.25">
      <c r="A72" s="242" t="s">
        <v>202</v>
      </c>
      <c r="B72" s="250" t="s">
        <v>292</v>
      </c>
    </row>
    <row r="73" spans="1:2" ht="28.5" x14ac:dyDescent="0.25">
      <c r="A73" s="237" t="s">
        <v>203</v>
      </c>
      <c r="B73" s="450" t="s">
        <v>292</v>
      </c>
    </row>
    <row r="74" spans="1:2" x14ac:dyDescent="0.25">
      <c r="A74" s="240" t="s">
        <v>204</v>
      </c>
      <c r="B74" s="450"/>
    </row>
    <row r="75" spans="1:2" x14ac:dyDescent="0.25">
      <c r="A75" s="240" t="s">
        <v>205</v>
      </c>
      <c r="B75" s="450"/>
    </row>
    <row r="76" spans="1:2" x14ac:dyDescent="0.25">
      <c r="A76" s="240" t="s">
        <v>206</v>
      </c>
      <c r="B76" s="450"/>
    </row>
    <row r="77" spans="1:2" x14ac:dyDescent="0.25">
      <c r="A77" s="240" t="s">
        <v>207</v>
      </c>
      <c r="B77" s="450"/>
    </row>
    <row r="78" spans="1:2" x14ac:dyDescent="0.25">
      <c r="A78" s="243" t="s">
        <v>208</v>
      </c>
      <c r="B78" s="450"/>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2017-03-06T14:41:55Z</dcterms:modified>
</cp:coreProperties>
</file>